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0" yWindow="0" windowWidth="20730" windowHeight="11760" firstSheet="1" activeTab="1"/>
  </bookViews>
  <sheets>
    <sheet name="Р. ЗАПИСКА " sheetId="5" state="hidden" r:id="rId1"/>
    <sheet name="Сборная смета" sheetId="1" r:id="rId2"/>
    <sheet name="строительные и ремонтные работы" sheetId="7" r:id="rId3"/>
    <sheet name="электро." sheetId="9" r:id="rId4"/>
    <sheet name="слаб. ток" sheetId="8" r:id="rId5"/>
    <sheet name="вод. и канал." sheetId="3" r:id="rId6"/>
    <sheet name="вентил." sheetId="10" r:id="rId7"/>
    <sheet name="отоплен." sheetId="11" r:id="rId8"/>
    <sheet name="Sheet3" sheetId="12" state="hidden" r:id="rId9"/>
  </sheets>
  <definedNames>
    <definedName name="_xlnm._FilterDatabase" localSheetId="2" hidden="1">'строительные и ремонтные работы'!$A$8:$K$8</definedName>
    <definedName name="_xlnm.Print_Area" localSheetId="6">вентил.!$A$1:$L$18</definedName>
  </definedNames>
  <calcPr calcId="145621"/>
</workbook>
</file>

<file path=xl/calcChain.xml><?xml version="1.0" encoding="utf-8"?>
<calcChain xmlns="http://schemas.openxmlformats.org/spreadsheetml/2006/main">
  <c r="I149" i="10" l="1"/>
  <c r="I148" i="10"/>
  <c r="I147" i="10"/>
  <c r="I146" i="10"/>
  <c r="I145" i="10"/>
  <c r="I144" i="10"/>
  <c r="I143" i="10"/>
  <c r="I142" i="10"/>
  <c r="I141" i="10"/>
  <c r="I140" i="10"/>
  <c r="I139" i="10"/>
  <c r="I138" i="10"/>
  <c r="I121" i="10"/>
  <c r="I120" i="10"/>
  <c r="I110" i="10"/>
  <c r="I107" i="10"/>
  <c r="I106" i="10"/>
  <c r="I105" i="10"/>
  <c r="I104" i="10"/>
  <c r="I102" i="10"/>
  <c r="I101" i="10"/>
  <c r="I100" i="10"/>
  <c r="I99" i="10"/>
  <c r="I98" i="10"/>
  <c r="I97" i="10"/>
  <c r="I95" i="10"/>
  <c r="I94" i="10"/>
  <c r="I93" i="10"/>
  <c r="I92" i="10"/>
  <c r="I90" i="10"/>
  <c r="I89" i="10"/>
  <c r="I88" i="10"/>
  <c r="I87" i="10"/>
  <c r="I85" i="10"/>
  <c r="I84" i="10"/>
  <c r="I83" i="10"/>
  <c r="I82" i="10"/>
  <c r="I80" i="10"/>
  <c r="I79" i="10"/>
  <c r="I78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4" i="10"/>
  <c r="I53" i="10"/>
  <c r="I52" i="10"/>
  <c r="I51" i="10"/>
  <c r="I50" i="10"/>
  <c r="I49" i="10"/>
  <c r="I48" i="10"/>
  <c r="I46" i="10"/>
  <c r="I45" i="10"/>
  <c r="I44" i="10"/>
  <c r="I43" i="10"/>
  <c r="I42" i="10"/>
  <c r="I41" i="10"/>
  <c r="I40" i="10"/>
  <c r="I39" i="10"/>
  <c r="I38" i="10"/>
  <c r="I34" i="10"/>
  <c r="I31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F107" i="10"/>
  <c r="F106" i="10"/>
  <c r="F89" i="10"/>
  <c r="F94" i="10" s="1"/>
  <c r="F54" i="10"/>
  <c r="F53" i="10"/>
  <c r="F52" i="10"/>
  <c r="F51" i="10"/>
  <c r="F50" i="10"/>
  <c r="F49" i="10"/>
  <c r="F219" i="7" l="1"/>
  <c r="F228" i="7"/>
  <c r="H228" i="7"/>
  <c r="D227" i="7"/>
  <c r="H227" i="7" s="1"/>
  <c r="F226" i="7"/>
  <c r="K226" i="7" s="1"/>
  <c r="F225" i="7"/>
  <c r="K225" i="7" s="1"/>
  <c r="F224" i="7"/>
  <c r="K224" i="7" s="1"/>
  <c r="H223" i="7"/>
  <c r="F223" i="7"/>
  <c r="H222" i="7"/>
  <c r="F222" i="7"/>
  <c r="D221" i="7"/>
  <c r="H221" i="7" s="1"/>
  <c r="D217" i="7"/>
  <c r="D218" i="7"/>
  <c r="D213" i="7"/>
  <c r="D210" i="7"/>
  <c r="F210" i="7" s="1"/>
  <c r="K210" i="7" s="1"/>
  <c r="F209" i="7"/>
  <c r="K209" i="7" s="1"/>
  <c r="D208" i="7"/>
  <c r="J208" i="7" s="1"/>
  <c r="H207" i="7"/>
  <c r="K207" i="7" s="1"/>
  <c r="D205" i="7"/>
  <c r="D200" i="7"/>
  <c r="D201" i="7" s="1"/>
  <c r="J201" i="7" s="1"/>
  <c r="K201" i="7" s="1"/>
  <c r="H200" i="7" l="1"/>
  <c r="K200" i="7" s="1"/>
  <c r="F221" i="7"/>
  <c r="K221" i="7" s="1"/>
  <c r="K222" i="7"/>
  <c r="K228" i="7"/>
  <c r="H219" i="7"/>
  <c r="K219" i="7" s="1"/>
  <c r="K223" i="7"/>
  <c r="F227" i="7"/>
  <c r="K227" i="7" s="1"/>
  <c r="F208" i="7"/>
  <c r="F76" i="9"/>
  <c r="H76" i="9"/>
  <c r="K76" i="9" s="1"/>
  <c r="F211" i="7" l="1"/>
  <c r="K211" i="7" s="1"/>
  <c r="K208" i="7"/>
  <c r="H157" i="7"/>
  <c r="F157" i="7"/>
  <c r="D166" i="7"/>
  <c r="H165" i="7"/>
  <c r="F165" i="7"/>
  <c r="D163" i="7"/>
  <c r="D140" i="7"/>
  <c r="H140" i="7" s="1"/>
  <c r="H132" i="7"/>
  <c r="F132" i="7"/>
  <c r="J196" i="7"/>
  <c r="H196" i="7"/>
  <c r="F196" i="7"/>
  <c r="H195" i="7"/>
  <c r="J195" i="7"/>
  <c r="F195" i="7"/>
  <c r="F194" i="7"/>
  <c r="H194" i="7"/>
  <c r="F193" i="7"/>
  <c r="H193" i="7"/>
  <c r="F192" i="7"/>
  <c r="H192" i="7"/>
  <c r="H191" i="7"/>
  <c r="K191" i="7" s="1"/>
  <c r="D176" i="7"/>
  <c r="H178" i="7"/>
  <c r="F178" i="7"/>
  <c r="H177" i="7"/>
  <c r="F177" i="7"/>
  <c r="F140" i="7" l="1"/>
  <c r="K140" i="7" s="1"/>
  <c r="K157" i="7"/>
  <c r="K165" i="7"/>
  <c r="K132" i="7"/>
  <c r="K177" i="7"/>
  <c r="K196" i="7"/>
  <c r="K195" i="7"/>
  <c r="K194" i="7"/>
  <c r="K193" i="7"/>
  <c r="K192" i="7"/>
  <c r="K178" i="7"/>
  <c r="H176" i="7"/>
  <c r="F175" i="7"/>
  <c r="F176" i="7" l="1"/>
  <c r="K176" i="7" s="1"/>
  <c r="H175" i="7"/>
  <c r="K175" i="7" s="1"/>
  <c r="F164" i="7" l="1"/>
  <c r="D161" i="7"/>
  <c r="F161" i="7" s="1"/>
  <c r="H161" i="7" l="1"/>
  <c r="K161" i="7" s="1"/>
  <c r="H163" i="7"/>
  <c r="F163" i="7"/>
  <c r="H164" i="7"/>
  <c r="K164" i="7" s="1"/>
  <c r="G122" i="10"/>
  <c r="L122" i="10" s="1"/>
  <c r="K163" i="7" l="1"/>
  <c r="H35" i="8"/>
  <c r="H50" i="8"/>
  <c r="H51" i="8"/>
  <c r="H52" i="8"/>
  <c r="H54" i="8"/>
  <c r="K54" i="8" s="1"/>
  <c r="F50" i="8"/>
  <c r="F51" i="8"/>
  <c r="F52" i="8"/>
  <c r="F53" i="8"/>
  <c r="H46" i="8"/>
  <c r="H47" i="8"/>
  <c r="H48" i="8"/>
  <c r="H49" i="8"/>
  <c r="F48" i="8"/>
  <c r="F49" i="8"/>
  <c r="H45" i="8"/>
  <c r="H44" i="8"/>
  <c r="F45" i="8"/>
  <c r="F46" i="8"/>
  <c r="F47" i="8"/>
  <c r="F44" i="8"/>
  <c r="H36" i="8"/>
  <c r="H37" i="8"/>
  <c r="H41" i="8"/>
  <c r="H42" i="8"/>
  <c r="F36" i="8"/>
  <c r="F37" i="8"/>
  <c r="F38" i="8"/>
  <c r="F39" i="8"/>
  <c r="F40" i="8"/>
  <c r="F41" i="8"/>
  <c r="H27" i="8"/>
  <c r="F29" i="8"/>
  <c r="H29" i="8"/>
  <c r="F30" i="8"/>
  <c r="H30" i="8"/>
  <c r="F31" i="8"/>
  <c r="H31" i="8"/>
  <c r="F32" i="8"/>
  <c r="H32" i="8"/>
  <c r="F33" i="8"/>
  <c r="H33" i="8"/>
  <c r="F34" i="8"/>
  <c r="H34" i="8"/>
  <c r="F35" i="8"/>
  <c r="D220" i="7"/>
  <c r="H220" i="7" s="1"/>
  <c r="F218" i="7"/>
  <c r="H217" i="7"/>
  <c r="D203" i="7"/>
  <c r="I63" i="11"/>
  <c r="G63" i="11"/>
  <c r="F217" i="7" l="1"/>
  <c r="K217" i="7" s="1"/>
  <c r="F205" i="7"/>
  <c r="K205" i="7" s="1"/>
  <c r="K52" i="8"/>
  <c r="K49" i="8"/>
  <c r="K51" i="8"/>
  <c r="K48" i="8"/>
  <c r="K34" i="8"/>
  <c r="K50" i="8"/>
  <c r="K38" i="8"/>
  <c r="K53" i="8"/>
  <c r="K47" i="8"/>
  <c r="K35" i="8"/>
  <c r="K33" i="8"/>
  <c r="K31" i="8"/>
  <c r="K29" i="8"/>
  <c r="K36" i="8"/>
  <c r="K46" i="8"/>
  <c r="K44" i="8"/>
  <c r="K30" i="8"/>
  <c r="K27" i="8"/>
  <c r="K39" i="8"/>
  <c r="K40" i="8"/>
  <c r="K45" i="8"/>
  <c r="K41" i="8"/>
  <c r="K37" i="8"/>
  <c r="K42" i="8"/>
  <c r="K32" i="8"/>
  <c r="F204" i="7"/>
  <c r="K204" i="7" s="1"/>
  <c r="H218" i="7"/>
  <c r="K218" i="7" s="1"/>
  <c r="F220" i="7"/>
  <c r="K220" i="7" s="1"/>
  <c r="F213" i="7"/>
  <c r="D214" i="7"/>
  <c r="H214" i="7" s="1"/>
  <c r="K214" i="7" s="1"/>
  <c r="D215" i="7"/>
  <c r="F215" i="7" s="1"/>
  <c r="K215" i="7" s="1"/>
  <c r="F203" i="7"/>
  <c r="J203" i="7"/>
  <c r="H202" i="7"/>
  <c r="K202" i="7" s="1"/>
  <c r="F206" i="7" l="1"/>
  <c r="K206" i="7" s="1"/>
  <c r="F216" i="7"/>
  <c r="K216" i="7" s="1"/>
  <c r="K213" i="7"/>
  <c r="K203" i="7"/>
  <c r="K229" i="7" l="1"/>
  <c r="G133" i="11"/>
  <c r="I133" i="11"/>
  <c r="G132" i="11"/>
  <c r="I132" i="11"/>
  <c r="G131" i="11"/>
  <c r="I131" i="11"/>
  <c r="G130" i="11"/>
  <c r="I130" i="11"/>
  <c r="G129" i="11"/>
  <c r="I129" i="11"/>
  <c r="G128" i="11"/>
  <c r="L128" i="11" s="1"/>
  <c r="G127" i="11"/>
  <c r="L127" i="11" s="1"/>
  <c r="G126" i="11"/>
  <c r="G125" i="11"/>
  <c r="G124" i="11"/>
  <c r="G123" i="11"/>
  <c r="G122" i="11"/>
  <c r="L122" i="11" s="1"/>
  <c r="G121" i="11"/>
  <c r="L121" i="11" s="1"/>
  <c r="G120" i="11"/>
  <c r="L120" i="11" s="1"/>
  <c r="G119" i="11"/>
  <c r="L119" i="11" s="1"/>
  <c r="G118" i="11"/>
  <c r="L118" i="11" s="1"/>
  <c r="G117" i="11"/>
  <c r="G116" i="11"/>
  <c r="G115" i="11"/>
  <c r="G114" i="11"/>
  <c r="G113" i="11"/>
  <c r="G112" i="11"/>
  <c r="G111" i="11"/>
  <c r="I101" i="11"/>
  <c r="I102" i="11"/>
  <c r="I103" i="11"/>
  <c r="I104" i="11"/>
  <c r="I105" i="11"/>
  <c r="I106" i="11"/>
  <c r="G101" i="11"/>
  <c r="G102" i="11"/>
  <c r="G103" i="11"/>
  <c r="G104" i="11"/>
  <c r="G105" i="11"/>
  <c r="G106" i="11"/>
  <c r="G107" i="11"/>
  <c r="G108" i="11"/>
  <c r="G109" i="11"/>
  <c r="G110" i="11"/>
  <c r="G97" i="11"/>
  <c r="G98" i="11"/>
  <c r="G99" i="11"/>
  <c r="G100" i="11"/>
  <c r="I100" i="11"/>
  <c r="I99" i="11"/>
  <c r="I98" i="11"/>
  <c r="G96" i="11"/>
  <c r="G91" i="11"/>
  <c r="G92" i="11"/>
  <c r="G93" i="11"/>
  <c r="G94" i="11"/>
  <c r="G95" i="11"/>
  <c r="I88" i="11"/>
  <c r="I91" i="11"/>
  <c r="I92" i="11"/>
  <c r="I93" i="11"/>
  <c r="I94" i="11"/>
  <c r="I95" i="11"/>
  <c r="I96" i="11"/>
  <c r="I97" i="11"/>
  <c r="D172" i="7"/>
  <c r="H189" i="7"/>
  <c r="F189" i="7"/>
  <c r="H188" i="7"/>
  <c r="F188" i="7"/>
  <c r="D187" i="7"/>
  <c r="H187" i="7" s="1"/>
  <c r="F120" i="7"/>
  <c r="H120" i="7"/>
  <c r="D137" i="7"/>
  <c r="H184" i="7"/>
  <c r="F184" i="7"/>
  <c r="D183" i="7"/>
  <c r="H183" i="7" s="1"/>
  <c r="D181" i="7"/>
  <c r="D182" i="7" s="1"/>
  <c r="J182" i="7" s="1"/>
  <c r="D180" i="7"/>
  <c r="J180" i="7" s="1"/>
  <c r="H148" i="7"/>
  <c r="F148" i="7"/>
  <c r="D146" i="7"/>
  <c r="D119" i="7"/>
  <c r="H119" i="7" s="1"/>
  <c r="D113" i="7"/>
  <c r="H88" i="7"/>
  <c r="F88" i="7"/>
  <c r="G52" i="7"/>
  <c r="I86" i="11"/>
  <c r="L86" i="11" s="1"/>
  <c r="I87" i="11"/>
  <c r="I85" i="11"/>
  <c r="L85" i="11" s="1"/>
  <c r="K89" i="11"/>
  <c r="K134" i="11" s="1"/>
  <c r="G87" i="11"/>
  <c r="G15" i="11"/>
  <c r="G16" i="11"/>
  <c r="G17" i="11"/>
  <c r="G18" i="11"/>
  <c r="G20" i="11"/>
  <c r="G22" i="11"/>
  <c r="G23" i="11"/>
  <c r="G24" i="11"/>
  <c r="G25" i="11"/>
  <c r="G27" i="11"/>
  <c r="G28" i="11"/>
  <c r="G29" i="11"/>
  <c r="G30" i="11"/>
  <c r="G31" i="11"/>
  <c r="G32" i="11"/>
  <c r="G33" i="11"/>
  <c r="G34" i="11"/>
  <c r="G36" i="11"/>
  <c r="G37" i="11"/>
  <c r="G38" i="11"/>
  <c r="G39" i="11"/>
  <c r="G40" i="11"/>
  <c r="G41" i="11"/>
  <c r="G42" i="11"/>
  <c r="G43" i="11"/>
  <c r="G44" i="11"/>
  <c r="L44" i="11" s="1"/>
  <c r="G45" i="11"/>
  <c r="G46" i="11"/>
  <c r="G47" i="11"/>
  <c r="G48" i="11"/>
  <c r="G49" i="11"/>
  <c r="G50" i="11"/>
  <c r="G51" i="11"/>
  <c r="G52" i="11"/>
  <c r="L52" i="11" s="1"/>
  <c r="G53" i="11"/>
  <c r="G54" i="11"/>
  <c r="L54" i="11" s="1"/>
  <c r="G55" i="11"/>
  <c r="G56" i="11"/>
  <c r="G57" i="11"/>
  <c r="G58" i="11"/>
  <c r="G59" i="11"/>
  <c r="G60" i="11"/>
  <c r="G61" i="11"/>
  <c r="G62" i="11"/>
  <c r="G64" i="11"/>
  <c r="G65" i="11"/>
  <c r="G66" i="11"/>
  <c r="G67" i="11"/>
  <c r="G68" i="11"/>
  <c r="G69" i="11"/>
  <c r="G70" i="11"/>
  <c r="G72" i="11"/>
  <c r="G73" i="11"/>
  <c r="G74" i="11"/>
  <c r="G75" i="11"/>
  <c r="G76" i="11"/>
  <c r="G77" i="11"/>
  <c r="G78" i="11"/>
  <c r="G79" i="11"/>
  <c r="G80" i="11"/>
  <c r="G81" i="11"/>
  <c r="G82" i="11"/>
  <c r="L82" i="11" s="1"/>
  <c r="G83" i="11"/>
  <c r="G84" i="11"/>
  <c r="L84" i="11" s="1"/>
  <c r="G8" i="11"/>
  <c r="I60" i="11"/>
  <c r="I61" i="11"/>
  <c r="I62" i="11"/>
  <c r="L62" i="11" s="1"/>
  <c r="L63" i="11"/>
  <c r="I64" i="11"/>
  <c r="I65" i="11"/>
  <c r="I66" i="11"/>
  <c r="I67" i="11"/>
  <c r="I68" i="11"/>
  <c r="I69" i="11"/>
  <c r="I70" i="11"/>
  <c r="I72" i="11"/>
  <c r="I73" i="11"/>
  <c r="I74" i="11"/>
  <c r="G9" i="11"/>
  <c r="G10" i="11"/>
  <c r="G11" i="11"/>
  <c r="G12" i="11"/>
  <c r="G13" i="11"/>
  <c r="G14" i="11"/>
  <c r="I9" i="11"/>
  <c r="I10" i="11"/>
  <c r="I11" i="11"/>
  <c r="I12" i="11"/>
  <c r="I13" i="11"/>
  <c r="I14" i="11"/>
  <c r="I15" i="11"/>
  <c r="I16" i="11"/>
  <c r="I17" i="11"/>
  <c r="I18" i="11"/>
  <c r="I20" i="11"/>
  <c r="I22" i="11"/>
  <c r="I23" i="11"/>
  <c r="I24" i="11"/>
  <c r="I25" i="11"/>
  <c r="I27" i="11"/>
  <c r="I28" i="11"/>
  <c r="I29" i="11"/>
  <c r="I30" i="11"/>
  <c r="I31" i="11"/>
  <c r="I32" i="11"/>
  <c r="I33" i="11"/>
  <c r="I34" i="11"/>
  <c r="I36" i="11"/>
  <c r="I37" i="11"/>
  <c r="I38" i="11"/>
  <c r="I39" i="11"/>
  <c r="I40" i="11"/>
  <c r="I41" i="11"/>
  <c r="I42" i="11"/>
  <c r="L46" i="11"/>
  <c r="I8" i="11"/>
  <c r="G121" i="10"/>
  <c r="L103" i="10"/>
  <c r="G107" i="10"/>
  <c r="G105" i="10"/>
  <c r="G104" i="10"/>
  <c r="G100" i="10"/>
  <c r="G98" i="10"/>
  <c r="G97" i="10"/>
  <c r="G95" i="10"/>
  <c r="G93" i="10"/>
  <c r="G88" i="10"/>
  <c r="G85" i="10"/>
  <c r="G84" i="10"/>
  <c r="G82" i="10"/>
  <c r="G79" i="10"/>
  <c r="G120" i="10"/>
  <c r="G110" i="10"/>
  <c r="G72" i="10"/>
  <c r="G71" i="10"/>
  <c r="G70" i="10"/>
  <c r="G69" i="10"/>
  <c r="G68" i="10"/>
  <c r="G66" i="10"/>
  <c r="G65" i="10"/>
  <c r="G67" i="10"/>
  <c r="G63" i="10"/>
  <c r="G62" i="10"/>
  <c r="G59" i="10"/>
  <c r="G58" i="10"/>
  <c r="G57" i="10"/>
  <c r="G56" i="10"/>
  <c r="G52" i="10"/>
  <c r="G51" i="10"/>
  <c r="G50" i="10"/>
  <c r="G49" i="10"/>
  <c r="G45" i="10"/>
  <c r="G44" i="10"/>
  <c r="G43" i="10"/>
  <c r="G42" i="10"/>
  <c r="G41" i="10"/>
  <c r="G39" i="10"/>
  <c r="G38" i="10"/>
  <c r="G37" i="10"/>
  <c r="G36" i="10"/>
  <c r="G35" i="10"/>
  <c r="G34" i="10"/>
  <c r="G33" i="10"/>
  <c r="G32" i="10"/>
  <c r="G21" i="10"/>
  <c r="G20" i="10"/>
  <c r="G19" i="10"/>
  <c r="G17" i="10"/>
  <c r="G16" i="10"/>
  <c r="G8" i="10"/>
  <c r="G9" i="10"/>
  <c r="G10" i="10"/>
  <c r="G11" i="10"/>
  <c r="G12" i="10"/>
  <c r="G13" i="10"/>
  <c r="G14" i="10"/>
  <c r="G15" i="10"/>
  <c r="G18" i="10"/>
  <c r="G22" i="10"/>
  <c r="G23" i="10"/>
  <c r="G24" i="10"/>
  <c r="G25" i="10"/>
  <c r="G26" i="10"/>
  <c r="G27" i="10"/>
  <c r="G28" i="10"/>
  <c r="G29" i="10"/>
  <c r="G31" i="10"/>
  <c r="G40" i="10"/>
  <c r="G46" i="10"/>
  <c r="G48" i="10"/>
  <c r="G53" i="10"/>
  <c r="G54" i="10"/>
  <c r="G60" i="10"/>
  <c r="G61" i="10"/>
  <c r="G64" i="10"/>
  <c r="G73" i="10"/>
  <c r="G74" i="10"/>
  <c r="G75" i="10"/>
  <c r="G76" i="10"/>
  <c r="G78" i="10"/>
  <c r="G80" i="10"/>
  <c r="G83" i="10"/>
  <c r="G87" i="10"/>
  <c r="G90" i="10"/>
  <c r="G92" i="10"/>
  <c r="G99" i="10"/>
  <c r="G102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7" i="10"/>
  <c r="H8" i="8"/>
  <c r="H9" i="8"/>
  <c r="H10" i="8"/>
  <c r="H11" i="8"/>
  <c r="H12" i="8"/>
  <c r="H13" i="8"/>
  <c r="H15" i="8"/>
  <c r="H16" i="8"/>
  <c r="H17" i="8"/>
  <c r="H18" i="8"/>
  <c r="H19" i="8"/>
  <c r="H20" i="8"/>
  <c r="H21" i="8"/>
  <c r="H22" i="8"/>
  <c r="H23" i="8"/>
  <c r="H7" i="8"/>
  <c r="F8" i="8"/>
  <c r="F9" i="8"/>
  <c r="F10" i="8"/>
  <c r="K10" i="8" s="1"/>
  <c r="F11" i="8"/>
  <c r="F12" i="8"/>
  <c r="F15" i="8"/>
  <c r="F16" i="8"/>
  <c r="F17" i="8"/>
  <c r="F18" i="8"/>
  <c r="F19" i="8"/>
  <c r="F20" i="8"/>
  <c r="F21" i="8"/>
  <c r="F22" i="8"/>
  <c r="F23" i="8"/>
  <c r="F24" i="8"/>
  <c r="F25" i="8"/>
  <c r="F26" i="8"/>
  <c r="L100" i="10"/>
  <c r="L148" i="10" l="1"/>
  <c r="L140" i="10"/>
  <c r="L59" i="10"/>
  <c r="L97" i="10"/>
  <c r="L90" i="10"/>
  <c r="L102" i="10"/>
  <c r="L31" i="10"/>
  <c r="L10" i="10"/>
  <c r="L71" i="10"/>
  <c r="L105" i="10"/>
  <c r="L85" i="10"/>
  <c r="L95" i="10"/>
  <c r="L56" i="10"/>
  <c r="L12" i="10"/>
  <c r="L13" i="11"/>
  <c r="L104" i="10"/>
  <c r="L82" i="10"/>
  <c r="L101" i="11"/>
  <c r="L11" i="10"/>
  <c r="G89" i="10"/>
  <c r="L89" i="10" s="1"/>
  <c r="L96" i="11"/>
  <c r="L44" i="10"/>
  <c r="L93" i="10"/>
  <c r="L25" i="11"/>
  <c r="L69" i="10"/>
  <c r="L107" i="10"/>
  <c r="L76" i="10"/>
  <c r="L18" i="10"/>
  <c r="L145" i="10"/>
  <c r="L33" i="10"/>
  <c r="L37" i="10"/>
  <c r="L43" i="10"/>
  <c r="L58" i="10"/>
  <c r="L36" i="10"/>
  <c r="L42" i="10"/>
  <c r="L63" i="10"/>
  <c r="L92" i="10"/>
  <c r="L34" i="11"/>
  <c r="L15" i="11"/>
  <c r="L83" i="10"/>
  <c r="L70" i="10"/>
  <c r="L72" i="10"/>
  <c r="L143" i="10"/>
  <c r="L88" i="10"/>
  <c r="L106" i="11"/>
  <c r="L67" i="11"/>
  <c r="G134" i="11"/>
  <c r="L87" i="11"/>
  <c r="L28" i="11"/>
  <c r="L23" i="11"/>
  <c r="I134" i="11"/>
  <c r="L65" i="11"/>
  <c r="L38" i="11"/>
  <c r="L29" i="11"/>
  <c r="L18" i="11"/>
  <c r="L92" i="11"/>
  <c r="L104" i="11"/>
  <c r="L59" i="11"/>
  <c r="L144" i="10"/>
  <c r="L149" i="10"/>
  <c r="L141" i="10"/>
  <c r="L34" i="10"/>
  <c r="L62" i="10"/>
  <c r="G94" i="10"/>
  <c r="L94" i="10" s="1"/>
  <c r="L84" i="10"/>
  <c r="L51" i="10"/>
  <c r="L142" i="10"/>
  <c r="L40" i="10"/>
  <c r="L13" i="10"/>
  <c r="L120" i="10"/>
  <c r="L147" i="10"/>
  <c r="F119" i="7"/>
  <c r="K119" i="7" s="1"/>
  <c r="L32" i="10"/>
  <c r="L39" i="10"/>
  <c r="L54" i="10"/>
  <c r="L66" i="10"/>
  <c r="L146" i="10"/>
  <c r="K184" i="7"/>
  <c r="L41" i="10"/>
  <c r="L50" i="10"/>
  <c r="L57" i="10"/>
  <c r="L95" i="11"/>
  <c r="L61" i="10"/>
  <c r="L87" i="10"/>
  <c r="L15" i="10"/>
  <c r="L139" i="10"/>
  <c r="L121" i="10"/>
  <c r="L22" i="11"/>
  <c r="L10" i="11"/>
  <c r="L58" i="11"/>
  <c r="L99" i="11"/>
  <c r="L35" i="10"/>
  <c r="L138" i="10"/>
  <c r="L55" i="11"/>
  <c r="L47" i="11"/>
  <c r="L39" i="11"/>
  <c r="L30" i="11"/>
  <c r="L20" i="11"/>
  <c r="L102" i="11"/>
  <c r="K7" i="8"/>
  <c r="K24" i="8"/>
  <c r="K16" i="8"/>
  <c r="H55" i="8"/>
  <c r="K56" i="8" s="1"/>
  <c r="K23" i="8"/>
  <c r="K19" i="8"/>
  <c r="K15" i="8"/>
  <c r="K20" i="8"/>
  <c r="K25" i="8"/>
  <c r="K21" i="8"/>
  <c r="K17" i="8"/>
  <c r="K26" i="8"/>
  <c r="K22" i="8"/>
  <c r="K18" i="8"/>
  <c r="K9" i="8"/>
  <c r="L110" i="10"/>
  <c r="L66" i="11"/>
  <c r="L70" i="11"/>
  <c r="L36" i="11"/>
  <c r="L31" i="11"/>
  <c r="L17" i="11"/>
  <c r="L11" i="11"/>
  <c r="L132" i="11"/>
  <c r="L131" i="11"/>
  <c r="L130" i="11"/>
  <c r="L126" i="11"/>
  <c r="L125" i="11"/>
  <c r="L124" i="11"/>
  <c r="L123" i="11"/>
  <c r="L110" i="11"/>
  <c r="L108" i="11"/>
  <c r="L103" i="11"/>
  <c r="L100" i="11"/>
  <c r="L98" i="11"/>
  <c r="L97" i="11"/>
  <c r="L79" i="11"/>
  <c r="L93" i="11"/>
  <c r="L111" i="11"/>
  <c r="L115" i="11"/>
  <c r="L64" i="11"/>
  <c r="L50" i="11"/>
  <c r="L42" i="11"/>
  <c r="L109" i="11"/>
  <c r="L112" i="11"/>
  <c r="L116" i="11"/>
  <c r="L75" i="11"/>
  <c r="L107" i="11"/>
  <c r="L113" i="11"/>
  <c r="L117" i="11"/>
  <c r="L88" i="11"/>
  <c r="L129" i="11"/>
  <c r="L133" i="11"/>
  <c r="L105" i="11"/>
  <c r="L114" i="11"/>
  <c r="L94" i="11"/>
  <c r="L91" i="11"/>
  <c r="L89" i="11"/>
  <c r="H181" i="7"/>
  <c r="K181" i="7" s="1"/>
  <c r="F183" i="7"/>
  <c r="K183" i="7" s="1"/>
  <c r="K189" i="7"/>
  <c r="H174" i="7"/>
  <c r="G67" i="7"/>
  <c r="G72" i="7" s="1"/>
  <c r="G57" i="7"/>
  <c r="D186" i="7"/>
  <c r="K120" i="7"/>
  <c r="K188" i="7"/>
  <c r="F187" i="7"/>
  <c r="K187" i="7" s="1"/>
  <c r="K88" i="7"/>
  <c r="F182" i="7"/>
  <c r="K148" i="7"/>
  <c r="K180" i="7"/>
  <c r="L24" i="11"/>
  <c r="L16" i="11"/>
  <c r="L32" i="11"/>
  <c r="L56" i="11"/>
  <c r="L48" i="11"/>
  <c r="L40" i="11"/>
  <c r="L73" i="11"/>
  <c r="L27" i="11"/>
  <c r="L72" i="11"/>
  <c r="L12" i="11"/>
  <c r="L83" i="11"/>
  <c r="L57" i="11"/>
  <c r="L49" i="11"/>
  <c r="L41" i="11"/>
  <c r="L33" i="11"/>
  <c r="L80" i="11"/>
  <c r="L51" i="11"/>
  <c r="L43" i="11"/>
  <c r="L14" i="11"/>
  <c r="L74" i="11"/>
  <c r="L78" i="11"/>
  <c r="L53" i="11"/>
  <c r="L45" i="11"/>
  <c r="L37" i="11"/>
  <c r="L77" i="11"/>
  <c r="L9" i="11"/>
  <c r="L76" i="11"/>
  <c r="L81" i="11"/>
  <c r="L69" i="11"/>
  <c r="L61" i="11"/>
  <c r="L68" i="11"/>
  <c r="L60" i="11"/>
  <c r="L8" i="11"/>
  <c r="L99" i="10"/>
  <c r="L98" i="10"/>
  <c r="L80" i="10"/>
  <c r="L79" i="10"/>
  <c r="L73" i="10"/>
  <c r="L68" i="10"/>
  <c r="L65" i="10"/>
  <c r="L67" i="10"/>
  <c r="L64" i="10"/>
  <c r="L60" i="10"/>
  <c r="L52" i="10"/>
  <c r="L49" i="10"/>
  <c r="L48" i="10"/>
  <c r="L45" i="10"/>
  <c r="L9" i="10"/>
  <c r="L8" i="10"/>
  <c r="L14" i="10"/>
  <c r="L17" i="10"/>
  <c r="L16" i="10"/>
  <c r="L7" i="10"/>
  <c r="L46" i="10"/>
  <c r="L38" i="10"/>
  <c r="L78" i="10"/>
  <c r="I150" i="10"/>
  <c r="F55" i="8"/>
  <c r="K13" i="8"/>
  <c r="K11" i="8"/>
  <c r="K12" i="8"/>
  <c r="K8" i="8"/>
  <c r="L20" i="10"/>
  <c r="L28" i="10"/>
  <c r="L24" i="10"/>
  <c r="L29" i="10"/>
  <c r="L25" i="10"/>
  <c r="L21" i="10"/>
  <c r="L26" i="10"/>
  <c r="L22" i="10"/>
  <c r="L27" i="10"/>
  <c r="L23" i="10"/>
  <c r="L19" i="10"/>
  <c r="L53" i="10"/>
  <c r="L75" i="10"/>
  <c r="L74" i="10"/>
  <c r="F174" i="7" l="1"/>
  <c r="K174" i="7" s="1"/>
  <c r="G101" i="10"/>
  <c r="G106" i="10"/>
  <c r="L106" i="10" s="1"/>
  <c r="L134" i="11"/>
  <c r="L135" i="11" s="1"/>
  <c r="L136" i="11" s="1"/>
  <c r="L137" i="11" s="1"/>
  <c r="L138" i="11" s="1"/>
  <c r="H186" i="7"/>
  <c r="F186" i="7"/>
  <c r="K182" i="7"/>
  <c r="G89" i="3"/>
  <c r="L89" i="3" s="1"/>
  <c r="G90" i="3"/>
  <c r="L90" i="3" s="1"/>
  <c r="G91" i="3"/>
  <c r="L91" i="3" s="1"/>
  <c r="G92" i="3"/>
  <c r="L92" i="3" s="1"/>
  <c r="G93" i="3"/>
  <c r="L93" i="3" s="1"/>
  <c r="G94" i="3"/>
  <c r="L94" i="3" s="1"/>
  <c r="G95" i="3"/>
  <c r="L95" i="3" s="1"/>
  <c r="I97" i="3"/>
  <c r="I98" i="3"/>
  <c r="I99" i="3"/>
  <c r="G97" i="3"/>
  <c r="I96" i="3"/>
  <c r="G96" i="3"/>
  <c r="G98" i="3"/>
  <c r="G86" i="3"/>
  <c r="L86" i="3" s="1"/>
  <c r="G87" i="3"/>
  <c r="L87" i="3" s="1"/>
  <c r="G85" i="3"/>
  <c r="L85" i="3" s="1"/>
  <c r="G84" i="3"/>
  <c r="L84" i="3" s="1"/>
  <c r="I82" i="3"/>
  <c r="G82" i="3"/>
  <c r="I81" i="3"/>
  <c r="G81" i="3"/>
  <c r="I80" i="3"/>
  <c r="G80" i="3"/>
  <c r="I79" i="3"/>
  <c r="G79" i="3"/>
  <c r="I78" i="3"/>
  <c r="G78" i="3"/>
  <c r="G71" i="3"/>
  <c r="L71" i="3" s="1"/>
  <c r="G72" i="3"/>
  <c r="L72" i="3" s="1"/>
  <c r="G73" i="3"/>
  <c r="L73" i="3" s="1"/>
  <c r="G74" i="3"/>
  <c r="L74" i="3" s="1"/>
  <c r="G62" i="3"/>
  <c r="L62" i="3" s="1"/>
  <c r="G63" i="3"/>
  <c r="L63" i="3" s="1"/>
  <c r="G64" i="3"/>
  <c r="L64" i="3" s="1"/>
  <c r="G65" i="3"/>
  <c r="L65" i="3" s="1"/>
  <c r="G66" i="3"/>
  <c r="L66" i="3" s="1"/>
  <c r="G67" i="3"/>
  <c r="L67" i="3" s="1"/>
  <c r="G68" i="3"/>
  <c r="L68" i="3" s="1"/>
  <c r="G69" i="3"/>
  <c r="L69" i="3" s="1"/>
  <c r="G70" i="3"/>
  <c r="L70" i="3" s="1"/>
  <c r="G61" i="3"/>
  <c r="L61" i="3" s="1"/>
  <c r="G56" i="3"/>
  <c r="L56" i="3" s="1"/>
  <c r="I52" i="3"/>
  <c r="L52" i="3" s="1"/>
  <c r="I53" i="3"/>
  <c r="L53" i="3" s="1"/>
  <c r="I54" i="3"/>
  <c r="L54" i="3" s="1"/>
  <c r="I55" i="3"/>
  <c r="L55" i="3" s="1"/>
  <c r="I51" i="3"/>
  <c r="L51" i="3" s="1"/>
  <c r="G47" i="3"/>
  <c r="L47" i="3" s="1"/>
  <c r="I41" i="3"/>
  <c r="G41" i="3"/>
  <c r="E10" i="1" l="1"/>
  <c r="L96" i="3"/>
  <c r="L82" i="3"/>
  <c r="G150" i="10"/>
  <c r="L150" i="10" s="1"/>
  <c r="L151" i="10" s="1"/>
  <c r="L152" i="10" s="1"/>
  <c r="L153" i="10" s="1"/>
  <c r="L154" i="10" s="1"/>
  <c r="E9" i="1" s="1"/>
  <c r="L101" i="10"/>
  <c r="L97" i="3"/>
  <c r="K186" i="7"/>
  <c r="L79" i="3"/>
  <c r="L81" i="3"/>
  <c r="L80" i="3"/>
  <c r="L78" i="3"/>
  <c r="L41" i="3"/>
  <c r="G18" i="3"/>
  <c r="I18" i="3"/>
  <c r="I17" i="3"/>
  <c r="I16" i="3"/>
  <c r="I15" i="3"/>
  <c r="I28" i="3"/>
  <c r="G28" i="3"/>
  <c r="I19" i="3"/>
  <c r="G19" i="3"/>
  <c r="G15" i="3"/>
  <c r="G16" i="3"/>
  <c r="G17" i="3"/>
  <c r="G38" i="3"/>
  <c r="I38" i="3"/>
  <c r="L38" i="3" l="1"/>
  <c r="K35" i="3"/>
  <c r="L35" i="3" s="1"/>
  <c r="I34" i="3"/>
  <c r="L34" i="3" s="1"/>
  <c r="I33" i="3"/>
  <c r="G33" i="3"/>
  <c r="E32" i="3"/>
  <c r="K31" i="3"/>
  <c r="L31" i="3" s="1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I14" i="3"/>
  <c r="G14" i="3"/>
  <c r="I13" i="3"/>
  <c r="G13" i="3"/>
  <c r="I10" i="3"/>
  <c r="G10" i="3"/>
  <c r="K8" i="3"/>
  <c r="E9" i="3"/>
  <c r="I39" i="3"/>
  <c r="L39" i="3" s="1"/>
  <c r="I37" i="3"/>
  <c r="G37" i="3"/>
  <c r="I36" i="3"/>
  <c r="G36" i="3"/>
  <c r="I29" i="3"/>
  <c r="L29" i="3" s="1"/>
  <c r="K12" i="3"/>
  <c r="L12" i="3" s="1"/>
  <c r="I11" i="3"/>
  <c r="L11" i="3" s="1"/>
  <c r="L8" i="3" l="1"/>
  <c r="K100" i="3"/>
  <c r="L10" i="3"/>
  <c r="L37" i="3"/>
  <c r="L14" i="3"/>
  <c r="L33" i="3"/>
  <c r="I32" i="3"/>
  <c r="L32" i="3" s="1"/>
  <c r="L13" i="3"/>
  <c r="L36" i="3"/>
  <c r="I9" i="3"/>
  <c r="L9" i="3" l="1"/>
  <c r="G99" i="3"/>
  <c r="I83" i="3"/>
  <c r="G83" i="3"/>
  <c r="G88" i="3"/>
  <c r="L88" i="3" s="1"/>
  <c r="I77" i="3"/>
  <c r="G77" i="3"/>
  <c r="I76" i="3"/>
  <c r="G76" i="3"/>
  <c r="G50" i="3"/>
  <c r="L50" i="3" s="1"/>
  <c r="G49" i="3"/>
  <c r="L49" i="3" s="1"/>
  <c r="G48" i="3"/>
  <c r="L48" i="3" s="1"/>
  <c r="G60" i="3"/>
  <c r="L60" i="3" s="1"/>
  <c r="G59" i="3"/>
  <c r="L59" i="3" s="1"/>
  <c r="G58" i="3"/>
  <c r="L58" i="3" s="1"/>
  <c r="G57" i="3"/>
  <c r="L57" i="3" s="1"/>
  <c r="I46" i="3"/>
  <c r="G46" i="3"/>
  <c r="I45" i="3"/>
  <c r="G45" i="3"/>
  <c r="I44" i="3"/>
  <c r="G44" i="3"/>
  <c r="I43" i="3"/>
  <c r="G43" i="3"/>
  <c r="I42" i="3"/>
  <c r="G42" i="3"/>
  <c r="L83" i="3" l="1"/>
  <c r="I100" i="3"/>
  <c r="G100" i="3"/>
  <c r="L77" i="3"/>
  <c r="L45" i="3"/>
  <c r="L99" i="3"/>
  <c r="L44" i="3"/>
  <c r="L42" i="3"/>
  <c r="L76" i="3"/>
  <c r="L98" i="3"/>
  <c r="L46" i="3"/>
  <c r="L43" i="3"/>
  <c r="L100" i="3" l="1"/>
  <c r="L101" i="3" s="1"/>
  <c r="L102" i="3" s="1"/>
  <c r="L103" i="3" s="1"/>
  <c r="L104" i="3" s="1"/>
  <c r="E8" i="1" s="1"/>
  <c r="H56" i="9"/>
  <c r="F56" i="9"/>
  <c r="H35" i="9"/>
  <c r="F35" i="9"/>
  <c r="H34" i="9"/>
  <c r="F34" i="9"/>
  <c r="H72" i="9"/>
  <c r="F72" i="9"/>
  <c r="H71" i="9"/>
  <c r="F71" i="9"/>
  <c r="F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3" i="9"/>
  <c r="H24" i="9"/>
  <c r="H25" i="9"/>
  <c r="H26" i="9"/>
  <c r="H27" i="9"/>
  <c r="H28" i="9"/>
  <c r="H29" i="9"/>
  <c r="H30" i="9"/>
  <c r="H31" i="9"/>
  <c r="H32" i="9"/>
  <c r="H36" i="9"/>
  <c r="H37" i="9"/>
  <c r="H38" i="9"/>
  <c r="H39" i="9"/>
  <c r="H40" i="9"/>
  <c r="H41" i="9"/>
  <c r="H42" i="9"/>
  <c r="H43" i="9"/>
  <c r="H44" i="9"/>
  <c r="H47" i="9"/>
  <c r="H48" i="9"/>
  <c r="H49" i="9"/>
  <c r="H50" i="9"/>
  <c r="H51" i="9"/>
  <c r="H52" i="9"/>
  <c r="H53" i="9"/>
  <c r="H54" i="9"/>
  <c r="H55" i="9"/>
  <c r="H57" i="9"/>
  <c r="H59" i="9"/>
  <c r="H60" i="9"/>
  <c r="H61" i="9"/>
  <c r="H62" i="9"/>
  <c r="H63" i="9"/>
  <c r="H64" i="9"/>
  <c r="H65" i="9"/>
  <c r="H66" i="9"/>
  <c r="H67" i="9"/>
  <c r="H68" i="9"/>
  <c r="H69" i="9"/>
  <c r="H73" i="9"/>
  <c r="H74" i="9"/>
  <c r="H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6" i="9"/>
  <c r="F37" i="9"/>
  <c r="F38" i="9"/>
  <c r="F39" i="9"/>
  <c r="F40" i="9"/>
  <c r="F41" i="9"/>
  <c r="K41" i="9" s="1"/>
  <c r="F42" i="9"/>
  <c r="F43" i="9"/>
  <c r="F44" i="9"/>
  <c r="F45" i="9"/>
  <c r="F46" i="9"/>
  <c r="F47" i="9"/>
  <c r="F48" i="9"/>
  <c r="F49" i="9"/>
  <c r="K49" i="9" s="1"/>
  <c r="F50" i="9"/>
  <c r="F51" i="9"/>
  <c r="F52" i="9"/>
  <c r="F53" i="9"/>
  <c r="F57" i="9"/>
  <c r="F59" i="9"/>
  <c r="F60" i="9"/>
  <c r="F61" i="9"/>
  <c r="F62" i="9"/>
  <c r="F63" i="9"/>
  <c r="F64" i="9"/>
  <c r="F65" i="9"/>
  <c r="F66" i="9"/>
  <c r="F67" i="9"/>
  <c r="F68" i="9"/>
  <c r="F69" i="9"/>
  <c r="F73" i="9"/>
  <c r="F74" i="9"/>
  <c r="H77" i="9" l="1"/>
  <c r="F77" i="9"/>
  <c r="K67" i="9"/>
  <c r="K19" i="9"/>
  <c r="K11" i="9"/>
  <c r="K45" i="9"/>
  <c r="K37" i="9"/>
  <c r="K73" i="9"/>
  <c r="K66" i="9"/>
  <c r="K59" i="9"/>
  <c r="K29" i="9"/>
  <c r="K21" i="9"/>
  <c r="K10" i="9"/>
  <c r="K65" i="9"/>
  <c r="K20" i="9"/>
  <c r="K12" i="9"/>
  <c r="K46" i="9"/>
  <c r="K64" i="9"/>
  <c r="K28" i="9"/>
  <c r="K34" i="9"/>
  <c r="K18" i="9"/>
  <c r="K38" i="9"/>
  <c r="K54" i="9"/>
  <c r="K71" i="9"/>
  <c r="K72" i="9"/>
  <c r="K7" i="9"/>
  <c r="K48" i="9"/>
  <c r="K30" i="9"/>
  <c r="K22" i="9"/>
  <c r="K14" i="9"/>
  <c r="K35" i="9"/>
  <c r="K51" i="9"/>
  <c r="K43" i="9"/>
  <c r="K25" i="9"/>
  <c r="K17" i="9"/>
  <c r="K9" i="9"/>
  <c r="K68" i="9"/>
  <c r="K60" i="9"/>
  <c r="K50" i="9"/>
  <c r="K42" i="9"/>
  <c r="K32" i="9"/>
  <c r="K24" i="9"/>
  <c r="K8" i="9"/>
  <c r="K62" i="9"/>
  <c r="K57" i="9"/>
  <c r="K40" i="9"/>
  <c r="K31" i="9"/>
  <c r="K23" i="9"/>
  <c r="K15" i="9"/>
  <c r="K55" i="9"/>
  <c r="K13" i="9"/>
  <c r="K47" i="9"/>
  <c r="K74" i="9"/>
  <c r="K39" i="9"/>
  <c r="K52" i="9"/>
  <c r="K44" i="9"/>
  <c r="K36" i="9"/>
  <c r="K63" i="9"/>
  <c r="K53" i="9"/>
  <c r="K69" i="9"/>
  <c r="K61" i="9"/>
  <c r="K56" i="9"/>
  <c r="K27" i="9"/>
  <c r="K26" i="9"/>
  <c r="K16" i="9"/>
  <c r="K77" i="9" l="1"/>
  <c r="H172" i="7"/>
  <c r="F172" i="7"/>
  <c r="H147" i="7"/>
  <c r="F147" i="7"/>
  <c r="H146" i="7"/>
  <c r="F146" i="7"/>
  <c r="D142" i="7"/>
  <c r="F142" i="7" s="1"/>
  <c r="D141" i="7"/>
  <c r="H141" i="7" s="1"/>
  <c r="H139" i="7"/>
  <c r="F139" i="7"/>
  <c r="D134" i="7"/>
  <c r="H134" i="7" s="1"/>
  <c r="D133" i="7"/>
  <c r="H133" i="7" s="1"/>
  <c r="H137" i="7"/>
  <c r="F137" i="7"/>
  <c r="H131" i="7"/>
  <c r="F131" i="7"/>
  <c r="D126" i="7"/>
  <c r="H126" i="7" s="1"/>
  <c r="D127" i="7"/>
  <c r="H127" i="7" s="1"/>
  <c r="D156" i="7"/>
  <c r="H156" i="7" s="1"/>
  <c r="H155" i="7"/>
  <c r="F155" i="7"/>
  <c r="H154" i="7"/>
  <c r="F154" i="7"/>
  <c r="H153" i="7"/>
  <c r="F153" i="7"/>
  <c r="H152" i="7"/>
  <c r="F152" i="7"/>
  <c r="K147" i="7" l="1"/>
  <c r="K172" i="7"/>
  <c r="F126" i="7"/>
  <c r="K126" i="7" s="1"/>
  <c r="K146" i="7"/>
  <c r="D135" i="7"/>
  <c r="D136" i="7" s="1"/>
  <c r="K131" i="7"/>
  <c r="D128" i="7"/>
  <c r="F128" i="7" s="1"/>
  <c r="K139" i="7"/>
  <c r="F141" i="7"/>
  <c r="K141" i="7" s="1"/>
  <c r="H142" i="7"/>
  <c r="K142" i="7" s="1"/>
  <c r="D143" i="7"/>
  <c r="K137" i="7"/>
  <c r="F134" i="7"/>
  <c r="K134" i="7" s="1"/>
  <c r="F133" i="7"/>
  <c r="K133" i="7" s="1"/>
  <c r="F127" i="7"/>
  <c r="K127" i="7" s="1"/>
  <c r="H125" i="7"/>
  <c r="F125" i="7"/>
  <c r="F156" i="7"/>
  <c r="K156" i="7" s="1"/>
  <c r="K155" i="7"/>
  <c r="K154" i="7"/>
  <c r="K153" i="7"/>
  <c r="K152" i="7"/>
  <c r="D118" i="7"/>
  <c r="D117" i="7"/>
  <c r="D116" i="7"/>
  <c r="F116" i="7" s="1"/>
  <c r="D115" i="7"/>
  <c r="D170" i="7" s="1"/>
  <c r="D114" i="7"/>
  <c r="D107" i="7"/>
  <c r="D92" i="7"/>
  <c r="D95" i="7" s="1"/>
  <c r="F95" i="7" s="1"/>
  <c r="K95" i="7" s="1"/>
  <c r="D97" i="7"/>
  <c r="D98" i="7" s="1"/>
  <c r="D99" i="7" s="1"/>
  <c r="F114" i="7" l="1"/>
  <c r="F117" i="7"/>
  <c r="D173" i="7"/>
  <c r="H170" i="7"/>
  <c r="F170" i="7"/>
  <c r="D108" i="7"/>
  <c r="F108" i="7" s="1"/>
  <c r="H107" i="7"/>
  <c r="K107" i="7" s="1"/>
  <c r="D171" i="7"/>
  <c r="H171" i="7" s="1"/>
  <c r="F135" i="7"/>
  <c r="H128" i="7"/>
  <c r="K128" i="7" s="1"/>
  <c r="D129" i="7"/>
  <c r="H143" i="7"/>
  <c r="F143" i="7"/>
  <c r="D144" i="7"/>
  <c r="H135" i="7"/>
  <c r="K125" i="7"/>
  <c r="K158" i="7"/>
  <c r="H115" i="7"/>
  <c r="D102" i="7"/>
  <c r="D103" i="7" s="1"/>
  <c r="F103" i="7" s="1"/>
  <c r="F113" i="7"/>
  <c r="H114" i="7"/>
  <c r="H113" i="7"/>
  <c r="D93" i="7"/>
  <c r="D94" i="7" s="1"/>
  <c r="H94" i="7" s="1"/>
  <c r="K94" i="7" s="1"/>
  <c r="H99" i="7"/>
  <c r="K99" i="7" s="1"/>
  <c r="F118" i="7"/>
  <c r="H118" i="7"/>
  <c r="H117" i="7"/>
  <c r="H116" i="7"/>
  <c r="K116" i="7" s="1"/>
  <c r="F115" i="7"/>
  <c r="D100" i="7"/>
  <c r="F100" i="7" s="1"/>
  <c r="K100" i="7" s="1"/>
  <c r="F98" i="7"/>
  <c r="K114" i="7" l="1"/>
  <c r="K117" i="7"/>
  <c r="F162" i="7"/>
  <c r="H162" i="7"/>
  <c r="H166" i="7"/>
  <c r="F166" i="7"/>
  <c r="F93" i="7"/>
  <c r="F96" i="7" s="1"/>
  <c r="K96" i="7" s="1"/>
  <c r="F171" i="7"/>
  <c r="K171" i="7" s="1"/>
  <c r="K170" i="7"/>
  <c r="H173" i="7"/>
  <c r="F173" i="7"/>
  <c r="F109" i="7"/>
  <c r="K109" i="7" s="1"/>
  <c r="K108" i="7"/>
  <c r="K135" i="7"/>
  <c r="K115" i="7"/>
  <c r="D105" i="7"/>
  <c r="F105" i="7" s="1"/>
  <c r="K105" i="7" s="1"/>
  <c r="K113" i="7"/>
  <c r="F129" i="7"/>
  <c r="H129" i="7"/>
  <c r="D104" i="7"/>
  <c r="H104" i="7" s="1"/>
  <c r="H144" i="7"/>
  <c r="F144" i="7"/>
  <c r="K143" i="7"/>
  <c r="F136" i="7"/>
  <c r="H136" i="7"/>
  <c r="K118" i="7"/>
  <c r="K98" i="7"/>
  <c r="F101" i="7"/>
  <c r="K101" i="7" s="1"/>
  <c r="K103" i="7"/>
  <c r="K162" i="7" l="1"/>
  <c r="K166" i="7"/>
  <c r="K173" i="7"/>
  <c r="K197" i="7" s="1"/>
  <c r="K104" i="7"/>
  <c r="K93" i="7"/>
  <c r="K129" i="7"/>
  <c r="K121" i="7"/>
  <c r="F106" i="7"/>
  <c r="K144" i="7"/>
  <c r="K136" i="7"/>
  <c r="K167" i="7" l="1"/>
  <c r="K149" i="7"/>
  <c r="K106" i="7"/>
  <c r="K110" i="7" s="1"/>
  <c r="D87" i="7"/>
  <c r="F86" i="7"/>
  <c r="H86" i="7"/>
  <c r="F84" i="7"/>
  <c r="H85" i="7"/>
  <c r="F85" i="7"/>
  <c r="H84" i="7"/>
  <c r="F83" i="7"/>
  <c r="H83" i="7"/>
  <c r="F82" i="7"/>
  <c r="H82" i="7"/>
  <c r="H81" i="7"/>
  <c r="F81" i="7"/>
  <c r="D11" i="7"/>
  <c r="F12" i="7"/>
  <c r="D76" i="7"/>
  <c r="D75" i="7"/>
  <c r="H87" i="7" l="1"/>
  <c r="F87" i="7"/>
  <c r="K85" i="7"/>
  <c r="K86" i="7"/>
  <c r="K84" i="7"/>
  <c r="K83" i="7"/>
  <c r="K82" i="7"/>
  <c r="K81" i="7"/>
  <c r="K87" i="7" l="1"/>
  <c r="K89" i="7" s="1"/>
  <c r="K55" i="8"/>
  <c r="K57" i="8" s="1"/>
  <c r="K58" i="8" l="1"/>
  <c r="K59" i="8" s="1"/>
  <c r="E7" i="1" s="1"/>
  <c r="K78" i="9"/>
  <c r="K79" i="9" l="1"/>
  <c r="D70" i="7"/>
  <c r="F70" i="7" s="1"/>
  <c r="D69" i="7"/>
  <c r="F69" i="7" s="1"/>
  <c r="F76" i="7"/>
  <c r="F75" i="7"/>
  <c r="K75" i="7" s="1"/>
  <c r="D74" i="7"/>
  <c r="F74" i="7" s="1"/>
  <c r="K74" i="7" s="1"/>
  <c r="D73" i="7"/>
  <c r="J73" i="7" s="1"/>
  <c r="H72" i="7"/>
  <c r="K72" i="7" s="1"/>
  <c r="D67" i="7"/>
  <c r="D68" i="7" s="1"/>
  <c r="D65" i="7"/>
  <c r="F65" i="7" s="1"/>
  <c r="F64" i="7"/>
  <c r="K64" i="7" s="1"/>
  <c r="D63" i="7"/>
  <c r="F63" i="7" s="1"/>
  <c r="H62" i="7"/>
  <c r="K62" i="7" s="1"/>
  <c r="D60" i="7"/>
  <c r="F60" i="7" s="1"/>
  <c r="K60" i="7" s="1"/>
  <c r="F59" i="7"/>
  <c r="K59" i="7" s="1"/>
  <c r="D58" i="7"/>
  <c r="F58" i="7" s="1"/>
  <c r="H57" i="7"/>
  <c r="K57" i="7" s="1"/>
  <c r="D55" i="7"/>
  <c r="F55" i="7" s="1"/>
  <c r="D54" i="7"/>
  <c r="F54" i="7" s="1"/>
  <c r="K54" i="7" s="1"/>
  <c r="D52" i="7"/>
  <c r="D53" i="7" s="1"/>
  <c r="D50" i="7"/>
  <c r="F50" i="7" s="1"/>
  <c r="F49" i="7"/>
  <c r="K49" i="7" s="1"/>
  <c r="D45" i="7"/>
  <c r="F45" i="7" s="1"/>
  <c r="D44" i="7"/>
  <c r="F44" i="7" s="1"/>
  <c r="K44" i="7" s="1"/>
  <c r="D42" i="7"/>
  <c r="D43" i="7" s="1"/>
  <c r="J43" i="7" s="1"/>
  <c r="D40" i="7"/>
  <c r="F40" i="7" s="1"/>
  <c r="D39" i="7"/>
  <c r="F39" i="7" s="1"/>
  <c r="K39" i="7" s="1"/>
  <c r="D37" i="7"/>
  <c r="D38" i="7" s="1"/>
  <c r="F38" i="7" s="1"/>
  <c r="D29" i="7"/>
  <c r="D32" i="7" s="1"/>
  <c r="F32" i="7" s="1"/>
  <c r="K32" i="7" s="1"/>
  <c r="D30" i="7"/>
  <c r="H30" i="7" s="1"/>
  <c r="K30" i="7" s="1"/>
  <c r="D28" i="7"/>
  <c r="D26" i="7"/>
  <c r="F26" i="7" s="1"/>
  <c r="K26" i="7" s="1"/>
  <c r="D25" i="7"/>
  <c r="F25" i="7" s="1"/>
  <c r="K25" i="7" s="1"/>
  <c r="D24" i="7"/>
  <c r="F24" i="7" s="1"/>
  <c r="H23" i="7"/>
  <c r="K23" i="7" s="1"/>
  <c r="D21" i="7"/>
  <c r="F21" i="7" s="1"/>
  <c r="K21" i="7" s="1"/>
  <c r="D20" i="7"/>
  <c r="F20" i="7" s="1"/>
  <c r="K20" i="7" s="1"/>
  <c r="D16" i="7"/>
  <c r="D17" i="7" s="1"/>
  <c r="J11" i="7"/>
  <c r="K11" i="7" s="1"/>
  <c r="D48" i="7"/>
  <c r="F48" i="7" s="1"/>
  <c r="H47" i="7"/>
  <c r="K47" i="7" s="1"/>
  <c r="D19" i="7"/>
  <c r="J19" i="7" s="1"/>
  <c r="H18" i="7"/>
  <c r="K18" i="7" s="1"/>
  <c r="J12" i="7"/>
  <c r="K12" i="7" s="1"/>
  <c r="D10" i="7"/>
  <c r="H10" i="7" s="1"/>
  <c r="K10" i="7" s="1"/>
  <c r="J9" i="7"/>
  <c r="K50" i="7" l="1"/>
  <c r="F51" i="7"/>
  <c r="K51" i="7" s="1"/>
  <c r="K76" i="7"/>
  <c r="F77" i="7"/>
  <c r="K45" i="7"/>
  <c r="K40" i="7"/>
  <c r="F41" i="7"/>
  <c r="K41" i="7" s="1"/>
  <c r="K55" i="7"/>
  <c r="K65" i="7"/>
  <c r="F66" i="7"/>
  <c r="K66" i="7" s="1"/>
  <c r="K70" i="7"/>
  <c r="K9" i="7"/>
  <c r="K80" i="9"/>
  <c r="K81" i="9" s="1"/>
  <c r="K69" i="7"/>
  <c r="H42" i="7"/>
  <c r="K42" i="7" s="1"/>
  <c r="F73" i="7"/>
  <c r="H37" i="7"/>
  <c r="K37" i="7" s="1"/>
  <c r="D31" i="7"/>
  <c r="F31" i="7" s="1"/>
  <c r="K31" i="7" s="1"/>
  <c r="F68" i="7"/>
  <c r="J68" i="7"/>
  <c r="H67" i="7"/>
  <c r="K67" i="7" s="1"/>
  <c r="J63" i="7"/>
  <c r="K63" i="7" s="1"/>
  <c r="F61" i="7"/>
  <c r="K61" i="7" s="1"/>
  <c r="J58" i="7"/>
  <c r="K58" i="7" s="1"/>
  <c r="F53" i="7"/>
  <c r="J53" i="7"/>
  <c r="H52" i="7"/>
  <c r="K52" i="7" s="1"/>
  <c r="F28" i="7"/>
  <c r="H28" i="7"/>
  <c r="F19" i="7"/>
  <c r="K19" i="7" s="1"/>
  <c r="F27" i="7"/>
  <c r="K27" i="7" s="1"/>
  <c r="J24" i="7"/>
  <c r="K24" i="7" s="1"/>
  <c r="J38" i="7"/>
  <c r="K38" i="7" s="1"/>
  <c r="F43" i="7"/>
  <c r="F46" i="7" s="1"/>
  <c r="J17" i="7"/>
  <c r="F17" i="7"/>
  <c r="H16" i="7"/>
  <c r="J48" i="7"/>
  <c r="K48" i="7" s="1"/>
  <c r="H230" i="7" l="1"/>
  <c r="J230" i="7"/>
  <c r="E6" i="1"/>
  <c r="K13" i="7"/>
  <c r="K77" i="7"/>
  <c r="F71" i="7"/>
  <c r="K71" i="7" s="1"/>
  <c r="F56" i="7"/>
  <c r="K56" i="7" s="1"/>
  <c r="K46" i="7"/>
  <c r="K73" i="7"/>
  <c r="K17" i="7"/>
  <c r="K28" i="7"/>
  <c r="K53" i="7"/>
  <c r="K68" i="7"/>
  <c r="F33" i="7"/>
  <c r="K33" i="7" s="1"/>
  <c r="K43" i="7"/>
  <c r="K16" i="7"/>
  <c r="F22" i="7"/>
  <c r="K22" i="7" s="1"/>
  <c r="F230" i="7" l="1"/>
  <c r="K230" i="7" s="1"/>
  <c r="K231" i="7" s="1"/>
  <c r="K232" i="7" s="1"/>
  <c r="K233" i="7" s="1"/>
  <c r="K234" i="7" s="1"/>
  <c r="K78" i="7"/>
  <c r="K34" i="7"/>
  <c r="E5" i="1" l="1"/>
  <c r="E11" i="1" s="1"/>
  <c r="E12" i="1" s="1"/>
  <c r="E13" i="1" s="1"/>
  <c r="E14" i="1" l="1"/>
  <c r="E15" i="1" s="1"/>
  <c r="E16" i="1" s="1"/>
  <c r="E17" i="1" s="1"/>
  <c r="F4" i="5" s="1"/>
</calcChain>
</file>

<file path=xl/sharedStrings.xml><?xml version="1.0" encoding="utf-8"?>
<sst xmlns="http://schemas.openxmlformats.org/spreadsheetml/2006/main" count="1829" uniqueCount="785">
  <si>
    <t>#</t>
  </si>
  <si>
    <t>t</t>
  </si>
  <si>
    <t>1.1.</t>
  </si>
  <si>
    <t>2.2.</t>
  </si>
  <si>
    <t>3.1.</t>
  </si>
  <si>
    <t>3.2.</t>
  </si>
  <si>
    <t>3.3.</t>
  </si>
  <si>
    <t>4.1.</t>
  </si>
  <si>
    <t>4.2.</t>
  </si>
  <si>
    <t>4.3.</t>
  </si>
  <si>
    <t>4.4.</t>
  </si>
  <si>
    <t>1.2.</t>
  </si>
  <si>
    <t>1.3.</t>
  </si>
  <si>
    <t>1.4.</t>
  </si>
  <si>
    <t>2.1.</t>
  </si>
  <si>
    <t>2.3.</t>
  </si>
  <si>
    <t>2.4.</t>
  </si>
  <si>
    <t>3.</t>
  </si>
  <si>
    <t>cali</t>
  </si>
  <si>
    <t>3.4.</t>
  </si>
  <si>
    <t>5.1.</t>
  </si>
  <si>
    <t>5.2.</t>
  </si>
  <si>
    <t>5.3.</t>
  </si>
  <si>
    <t>5.4.</t>
  </si>
  <si>
    <t>6.1.</t>
  </si>
  <si>
    <t>6.2.</t>
  </si>
  <si>
    <t>6.3.</t>
  </si>
  <si>
    <t>6.4.</t>
  </si>
  <si>
    <t>7.1.</t>
  </si>
  <si>
    <t>7.2.</t>
  </si>
  <si>
    <t>7.3.</t>
  </si>
  <si>
    <t>7.4.</t>
  </si>
  <si>
    <t>8.1.</t>
  </si>
  <si>
    <t>8.2.</t>
  </si>
  <si>
    <t>8.3.</t>
  </si>
  <si>
    <t>8.4.</t>
  </si>
  <si>
    <t>8.5.</t>
  </si>
  <si>
    <t>grZ.m.</t>
  </si>
  <si>
    <t>kompl.</t>
  </si>
  <si>
    <t>d=63</t>
  </si>
  <si>
    <t>d=80</t>
  </si>
  <si>
    <t>d=50/50</t>
  </si>
  <si>
    <t>d=50/100</t>
  </si>
  <si>
    <t>d=100/100</t>
  </si>
  <si>
    <t>0.7X1.0X13</t>
  </si>
  <si>
    <t>0.5X0.4X13</t>
  </si>
  <si>
    <t>d=90</t>
  </si>
  <si>
    <t>Ø15</t>
  </si>
  <si>
    <t>Ø63X32</t>
  </si>
  <si>
    <t>Ø32X25</t>
  </si>
  <si>
    <t>Ø25X15</t>
  </si>
  <si>
    <t>Ø90X63</t>
  </si>
  <si>
    <t>0.8X1.0X10</t>
  </si>
  <si>
    <t>0.8X0.55X10</t>
  </si>
  <si>
    <t>Ø150</t>
  </si>
  <si>
    <t>Ø700</t>
  </si>
  <si>
    <t>Ø25X2.7</t>
  </si>
  <si>
    <t>Ø32X2.7</t>
  </si>
  <si>
    <t>Ø50X3.4</t>
  </si>
  <si>
    <t>Ø63X4</t>
  </si>
  <si>
    <t>d=150/150</t>
  </si>
  <si>
    <t>d=100X50</t>
  </si>
  <si>
    <t>d=100X100</t>
  </si>
  <si>
    <t>d=150X100</t>
  </si>
  <si>
    <t>mg-1</t>
  </si>
  <si>
    <t>mg-2</t>
  </si>
  <si>
    <t>mg-3</t>
  </si>
  <si>
    <t>g1</t>
  </si>
  <si>
    <t>gamwovi qolga</t>
  </si>
  <si>
    <t>g2</t>
  </si>
  <si>
    <t xml:space="preserve">haersatari Txelfurclovani 
foladisagan,   marTkuTxa kveTiT d=0.5mm  
</t>
  </si>
  <si>
    <t>g3</t>
  </si>
  <si>
    <t xml:space="preserve">(UTBS-3
Systemair)
</t>
  </si>
  <si>
    <t>kvadra150</t>
  </si>
  <si>
    <t>kvadra225</t>
  </si>
  <si>
    <t>kvadra300</t>
  </si>
  <si>
    <t>kvadra375</t>
  </si>
  <si>
    <t>150X150</t>
  </si>
  <si>
    <t>200X150</t>
  </si>
  <si>
    <t>280X180</t>
  </si>
  <si>
    <t>330X180</t>
  </si>
  <si>
    <t>220X180</t>
  </si>
  <si>
    <t>270X150</t>
  </si>
  <si>
    <t>420X250</t>
  </si>
  <si>
    <t>Ø100</t>
  </si>
  <si>
    <t>Ø125</t>
  </si>
  <si>
    <t>Ø140</t>
  </si>
  <si>
    <t>Ø160</t>
  </si>
  <si>
    <t>Ø180</t>
  </si>
  <si>
    <t>Ø200</t>
  </si>
  <si>
    <t>200X200</t>
  </si>
  <si>
    <t>300X200</t>
  </si>
  <si>
    <t xml:space="preserve">(UTBS-2
Systemair)
</t>
  </si>
  <si>
    <t xml:space="preserve">(Torvex SX-06
Systemair)
</t>
  </si>
  <si>
    <t>VR563</t>
  </si>
  <si>
    <t>GSV200X150</t>
  </si>
  <si>
    <t>250X200</t>
  </si>
  <si>
    <t>Ø225</t>
  </si>
  <si>
    <t>H13</t>
  </si>
  <si>
    <t>k/kv150Xl</t>
  </si>
  <si>
    <t>600X400X450</t>
  </si>
  <si>
    <t>GBF</t>
  </si>
  <si>
    <t>g4</t>
  </si>
  <si>
    <t>g5</t>
  </si>
  <si>
    <t>g6</t>
  </si>
  <si>
    <t>Ø40</t>
  </si>
  <si>
    <t>Ø20</t>
  </si>
  <si>
    <t>Ø25</t>
  </si>
  <si>
    <t>Ø32</t>
  </si>
  <si>
    <t>Ø20X1,9</t>
  </si>
  <si>
    <t>Ø25X2,3</t>
  </si>
  <si>
    <t>Ø32X2,3</t>
  </si>
  <si>
    <t>Ø40X3,7</t>
  </si>
  <si>
    <t>1-a</t>
  </si>
  <si>
    <t>0.8X0.55X11</t>
  </si>
  <si>
    <t>Ø16X2</t>
  </si>
  <si>
    <t>Ø20X2</t>
  </si>
  <si>
    <t>Ø26X3</t>
  </si>
  <si>
    <t>Ø40X3</t>
  </si>
  <si>
    <t xml:space="preserve">Ø40 </t>
  </si>
  <si>
    <t xml:space="preserve">Ø20 </t>
  </si>
  <si>
    <t>Ø20X20</t>
  </si>
  <si>
    <t>Ø32x15</t>
  </si>
  <si>
    <t>Ø32X32</t>
  </si>
  <si>
    <t>Ø40X32</t>
  </si>
  <si>
    <t>Ø20X15</t>
  </si>
  <si>
    <t>Ø25X20</t>
  </si>
  <si>
    <t>12.1.</t>
  </si>
  <si>
    <t>12.2.</t>
  </si>
  <si>
    <t>12.3.</t>
  </si>
  <si>
    <t>лари</t>
  </si>
  <si>
    <t>составил:</t>
  </si>
  <si>
    <t>Монтаж сетей слабого тока</t>
  </si>
  <si>
    <t xml:space="preserve">РАЗЪЯСНИТЕЛЬНАЯ ЗАПИСКА </t>
  </si>
  <si>
    <t>Сметная документация составлена на основании конструкционных, архитектурных и инженерных частей чертежей  рабочего проекта.</t>
  </si>
  <si>
    <t xml:space="preserve">Смета составлена согласно существующими  в стране рыночным ценам как по части материалов, так и в вопросе исполнени я работ.
</t>
  </si>
  <si>
    <t>Полная сметная цена:</t>
  </si>
  <si>
    <t xml:space="preserve">       сметная документация в условиях рыночных отношений определяет предварительную стоимость строительства и не  является средством расчета между заказчиком и арендатором. Расчет производится по фактическим расходам, предъявлением соответствующей документации. </t>
  </si>
  <si>
    <t xml:space="preserve">       Незапланированные расходы находятся в полном распоряжении Заказчика, и их расход осуществляется после оформления соответствующих актов, с пописи  Заказчика. </t>
  </si>
  <si>
    <t>Н.Каркашадзе</t>
  </si>
  <si>
    <r>
      <t xml:space="preserve">                                        полная рабочая площадь:       -583        </t>
    </r>
    <r>
      <rPr>
        <sz val="14"/>
        <rFont val="Calibri"/>
        <family val="2"/>
        <scheme val="minor"/>
      </rPr>
      <t>m2</t>
    </r>
  </si>
  <si>
    <t>СКРИНИНГ ЦЕНТР 
Г.Зугдиди, ул.Гамсахурдия  #198</t>
  </si>
  <si>
    <t>Сборная смета</t>
  </si>
  <si>
    <t>Номер сметы</t>
  </si>
  <si>
    <t>смета.£#1</t>
  </si>
  <si>
    <t>смета.£#2</t>
  </si>
  <si>
    <t>смета.£#3</t>
  </si>
  <si>
    <t>смета.£#4</t>
  </si>
  <si>
    <t>смета.£#5</t>
  </si>
  <si>
    <t>Смета строительно-ренмонтных работ</t>
  </si>
  <si>
    <t>Смета монтажа сетей электрообеспечения</t>
  </si>
  <si>
    <t>Смета монтажа сетей слабого тока</t>
  </si>
  <si>
    <t>Смета монтажа сетей внутренней и внешней канализации и водопорвода</t>
  </si>
  <si>
    <t>Смета сетей вентиляции</t>
  </si>
  <si>
    <t>Смета монтажа сетей отопления</t>
  </si>
  <si>
    <t>всего</t>
  </si>
  <si>
    <t>НДС 18%</t>
  </si>
  <si>
    <t>итого</t>
  </si>
  <si>
    <t>Ед.измерения</t>
  </si>
  <si>
    <t>Названиеработ</t>
  </si>
  <si>
    <t>количество</t>
  </si>
  <si>
    <t>материалы</t>
  </si>
  <si>
    <t>Суммавлари</t>
  </si>
  <si>
    <t>Машинныемеханизмыитранспорт</t>
  </si>
  <si>
    <t>Прямыхзатратвларивсего</t>
  </si>
  <si>
    <t>Цена единицыi</t>
  </si>
  <si>
    <t>Цена единицы</t>
  </si>
  <si>
    <t>СКРИНИНГ ЦЕНТР
Г.Зугдиди, ул.Гамсахурдия. #198</t>
  </si>
  <si>
    <t>Глава I</t>
  </si>
  <si>
    <t>Земепльные работы</t>
  </si>
  <si>
    <t>Выемказемли, устроениекотлована (вемкостьковшав. 1m3); спогрузкойсамосвалов</t>
  </si>
  <si>
    <t>ВсегопоI главе</t>
  </si>
  <si>
    <t xml:space="preserve">Глава II </t>
  </si>
  <si>
    <t>Фундамент</t>
  </si>
  <si>
    <t>Подсобныйматериал</t>
  </si>
  <si>
    <t>Кирпич</t>
  </si>
  <si>
    <t>Раствор</t>
  </si>
  <si>
    <t>Суммапо II главе</t>
  </si>
  <si>
    <t xml:space="preserve">Глава III </t>
  </si>
  <si>
    <t>Монолитныйж/бкаркас</t>
  </si>
  <si>
    <t xml:space="preserve">Арматура класса A500C </t>
  </si>
  <si>
    <t>Подсобный материал</t>
  </si>
  <si>
    <t>Устроение мон. ж/б лестничной марш-площадки бетоном B25</t>
  </si>
  <si>
    <t>бетонB25; (бетон с доставкой и заливом)</t>
  </si>
  <si>
    <t xml:space="preserve">Арматура классаA240C </t>
  </si>
  <si>
    <t>Устоение мон.ж/б ришелей на отметке  +6,50  бетон B25</t>
  </si>
  <si>
    <t>Бетон B25; (бетон с доставкой и заливом )</t>
  </si>
  <si>
    <t xml:space="preserve">Арматура класса A240C </t>
  </si>
  <si>
    <t xml:space="preserve"> Арматура класса A500C </t>
  </si>
  <si>
    <t>Подсобнгый материал</t>
  </si>
  <si>
    <t>Устроение мон. ж/б плит перекрытия  на отметке +6,50 бетонB25</t>
  </si>
  <si>
    <t>Бетон B25; (бетон с оставкой и заливом )</t>
  </si>
  <si>
    <t>6X200X200 стальной лист</t>
  </si>
  <si>
    <t>Сумма по  III главе</t>
  </si>
  <si>
    <t xml:space="preserve">Глава IV </t>
  </si>
  <si>
    <t>Крыша (неэксплиатированная)</t>
  </si>
  <si>
    <t>Устроение 1 слоя пароизоляции на плите перекрытия современным материалом европ. стандарта</t>
  </si>
  <si>
    <t>Устроение теплоизоляции пемзобетонным покрытием (толщиной 100mm)</t>
  </si>
  <si>
    <t>Устроение стяжки ПЦ раствором толщиной 30mm.</t>
  </si>
  <si>
    <t>Устроение гидроизоляции в 2 слоя материалом линокром  (толщиной  8mm.)</t>
  </si>
  <si>
    <t xml:space="preserve">эндапластV-200устроение кровельного покрытия </t>
  </si>
  <si>
    <t xml:space="preserve">Устроение водоприемных воронок крашеннымжестяным материалом </t>
  </si>
  <si>
    <t>Устроение водосточных труб из крашеной жести; d=100</t>
  </si>
  <si>
    <t>Устроение вентиляционной шахты по образцу типичного узла (см. Узел)</t>
  </si>
  <si>
    <t>Сумма по IV главе</t>
  </si>
  <si>
    <t xml:space="preserve">Глава V </t>
  </si>
  <si>
    <t>Стены и перегородки</t>
  </si>
  <si>
    <t>Устроение внешних стен блоком из легкого бетона толщиной 30 см.</t>
  </si>
  <si>
    <t>Блок  40X30X10</t>
  </si>
  <si>
    <t>Кладка блоков</t>
  </si>
  <si>
    <t>Цементный раствор мин м-50</t>
  </si>
  <si>
    <t>Устроение парапета блоками из легкого бетона толщиной 20см.</t>
  </si>
  <si>
    <t>Блок  40X20X10</t>
  </si>
  <si>
    <t xml:space="preserve">Кладка блока </t>
  </si>
  <si>
    <t>Цементныйраствормин.м-50</t>
  </si>
  <si>
    <t>Возведение внутренних перегородок легкими бетонными блоками толщиной 10 см.</t>
  </si>
  <si>
    <t>Цементныйраствормин. м-50</t>
  </si>
  <si>
    <t>Возведение стен из стеклоблока, толщиной 20 см. по фасаду</t>
  </si>
  <si>
    <t>Стеклоблок   25X25X10см.</t>
  </si>
  <si>
    <t>Подсобный материал, спец заполнитель и т.д.</t>
  </si>
  <si>
    <t xml:space="preserve">Сумма по  V главе </t>
  </si>
  <si>
    <t xml:space="preserve">Глава VI </t>
  </si>
  <si>
    <t xml:space="preserve">Витражы, окна и двери </t>
  </si>
  <si>
    <t>Центральный вход, монтаж алюминиевых стеклянных дверей с замками и устройствами. Всего 1 шт.</t>
  </si>
  <si>
    <t>Монтаж железных дверей и устройств к ним; обработка и покраска антикоррозийной краской</t>
  </si>
  <si>
    <t>Монтаж деревянных дверей и замков и устройств к ним; обработка и покраска в санузлах – спец . покрытие и гидроизоляция</t>
  </si>
  <si>
    <t>Монтаж стеклянных металлопластмассовых дверей, замков и устройств к ним; двойной стеклопакет</t>
  </si>
  <si>
    <t>Монтаж металлопластмассовых окон, замков и устройств к нему; двойной стеклопакет</t>
  </si>
  <si>
    <t xml:space="preserve">Монтаж алюминиевых витражей , двойной стеклопакет </t>
  </si>
  <si>
    <t>Устроение металлопластмассовых подоконников</t>
  </si>
  <si>
    <t>(согласовать с автором проекта)</t>
  </si>
  <si>
    <t>Сумма по  VI главе</t>
  </si>
  <si>
    <t>Глава VII</t>
  </si>
  <si>
    <t>полы</t>
  </si>
  <si>
    <t>1) пол виниловый  t1-307.7</t>
  </si>
  <si>
    <t>Устроение естественного освещения на крыше – устроение купола</t>
  </si>
  <si>
    <t>Устроение разравнивающего слоя песчано-цементным раствором 150м; толщиной 20 мм..</t>
  </si>
  <si>
    <t>Устроение гидроизоляционного покрытия сомвр.  Материалами два слоя изоля 5мм.)</t>
  </si>
  <si>
    <t xml:space="preserve">Устроениеп стяжки толщиной 30 мм. ПЦ раствором </t>
  </si>
  <si>
    <t>Пол виниловый многослойный, толщиной 2 мм. Устойчивый к стиранию слой с антибактериальным покрытием. Поверхность защищена от пятен со спец.плинтусом.</t>
  </si>
  <si>
    <t>2) пол из керамогранитной плиткиt2-184.7m2</t>
  </si>
  <si>
    <t>Устроение теплоизоляции пемзопокрытием (тощиной 50мм.)</t>
  </si>
  <si>
    <t>устроение пароизоляции посредством постилочного мембранного материала</t>
  </si>
  <si>
    <t>Устроение разравнивающего слоя ПЦ раствором 150м; толщиной 20 мм.</t>
  </si>
  <si>
    <t>Устроение гидроизоляционного покрытия современными материалами ( покрытие в три слоя )</t>
  </si>
  <si>
    <t>Устроение стяжки толщиной 30 мм. ПЦ раствором</t>
  </si>
  <si>
    <t>Настил  напольной керамогранитной плитки (из искусственного камня европ. качества) с помощью  цементныого клея</t>
  </si>
  <si>
    <t>Устроение керамогранитного плинтуса</t>
  </si>
  <si>
    <t>3) пол из керамической плитки t2-63.6m2</t>
  </si>
  <si>
    <t>Устроение теплоизоляции пемзовым покрытием (толщиной 50 мм.)</t>
  </si>
  <si>
    <t>Устроение разравнивающего слоя ПЦ раствором 150 м; толщиной 20 мм.</t>
  </si>
  <si>
    <t>Устроение гироизоляционного покрытия современными материалами (покрытие в три слоя )</t>
  </si>
  <si>
    <t>Устроение стяжки ПЦ раствором толщиной 30 мм. .</t>
  </si>
  <si>
    <t>Облицовка полов керамической плиткой на цементно-клеевой раствор</t>
  </si>
  <si>
    <t>4) устроение лестницы</t>
  </si>
  <si>
    <t>Устроение лестничной  марш платформы природным гранитным камнем с глянцевым покрытием(порог+площадка)</t>
  </si>
  <si>
    <t>Устроение у стены плинтуса из природного камня</t>
  </si>
  <si>
    <t>Сумма по главе VII</t>
  </si>
  <si>
    <t xml:space="preserve">Глава VIII </t>
  </si>
  <si>
    <t xml:space="preserve">Потолки </t>
  </si>
  <si>
    <t>Устроение подвесных потолков из пластмассовых профилей (на метталлическом каркасе с крепежами и устройствами) по европейским стандартам</t>
  </si>
  <si>
    <t>Устроение подвесного потолка типа «Армстронг»(на металл.каркасе с крепежами и устройствами) европейский стандарт</t>
  </si>
  <si>
    <t>Подвесной потолок избетопана (на металл. каркасе, с крепежами и устройствами ) европейский стандарт</t>
  </si>
  <si>
    <t>Устроение подвесного потолка из гипсокардонных плит(на металл.каркасе с крепежами и устройствами) европейский стандарт</t>
  </si>
  <si>
    <t>Обработка и покраска водноэмульсионной красно=кой высокого качества подвесных потолков из ГК и бетонпана</t>
  </si>
  <si>
    <t>устроение теплоизоляции на техническом этаже посредством современных теплоизоляционных материалов</t>
  </si>
  <si>
    <t>Сумма  по главе VIII</t>
  </si>
  <si>
    <t xml:space="preserve"> Глава IX </t>
  </si>
  <si>
    <t>Облицовка, обработка и покраска стен блоков бетопан.</t>
  </si>
  <si>
    <t>Штукатурка внутренних стен песчано-цементным раствором в санузлах</t>
  </si>
  <si>
    <t>Штукатурка внутренних стен песчано-цементным раствором, облицовка стен керамической плиткой на цементный клей</t>
  </si>
  <si>
    <t xml:space="preserve">Штукатурка стен каб.маммолога баритом, обработка и покраска спец. карской </t>
  </si>
  <si>
    <t xml:space="preserve">         Сумма по главе IX</t>
  </si>
  <si>
    <t xml:space="preserve">Глава X </t>
  </si>
  <si>
    <t xml:space="preserve">Фасады </t>
  </si>
  <si>
    <t>утепление фасадов материалом высокого качества (спец.крепежами и элементами) толщиной 5 см., укрепляя сверху спец.металл. сеткой</t>
  </si>
  <si>
    <t>обработка проемов ПЦ раствором</t>
  </si>
  <si>
    <t>Обработка и покраска фасадной краской высокого качества стен и проемов фасада (спец. сеткой на утеплителях)</t>
  </si>
  <si>
    <t>устроение  жестяных настилов у окон внешнених подоконников;  витражей  и на парапетах</t>
  </si>
  <si>
    <t>облицовка покрытия на фасадах т.н. FUNDERMAX”  панелями на спец.устройствах и крепежах</t>
  </si>
  <si>
    <t xml:space="preserve">
Монтаж металл. решеток, их обработка и покраска антикоррозийной краской 
(металл.угольник 39,2 пог.м., трубоквадрат металл. 82,6 пог.м.)
</t>
  </si>
  <si>
    <t>устроение металлического люка для  спучка на технический этаж (металл.трубоквадрат 20X80=3 пог.м. металл.труоквадрат 30X30=2 пог.м. металл.люк800X800=0,62 кв.м.) обработка и покраска антикоррозийной краской</t>
  </si>
  <si>
    <t xml:space="preserve">устроение металлической пожарной лестницы (металл. трубоквадрат 20X80=20 пог.м. металл.трубоквадрат 30X30=16,8 пог.м. металл.пластина  -8X80-4,62 пог.м. металл.пластина 0,30 кв.м. анкер 14 шт. ) обраотка и покраска антикоррозийной краской </t>
  </si>
  <si>
    <t>Отвод</t>
  </si>
  <si>
    <t>Утрамбовка грунта под отводом  ручной трамбовкой</t>
  </si>
  <si>
    <t xml:space="preserve">Подговотка  беотна под ленточ.и точечн.  фундамент . Толщина 10см. Бетон В15 </t>
  </si>
  <si>
    <t>бетонB15 (с доставкой и заливом)</t>
  </si>
  <si>
    <t xml:space="preserve">Обилцовка отвода бетонными плитами </t>
  </si>
  <si>
    <t>Устроение базальтового карниза ( с навершием) по периметру здания</t>
  </si>
  <si>
    <t xml:space="preserve">Озеленение территории </t>
  </si>
  <si>
    <t>Завоз чернозема и его распределение и разрыхление (с обогащенными компонентами)</t>
  </si>
  <si>
    <t>Настил газона и уход за инм</t>
  </si>
  <si>
    <t xml:space="preserve">Устроениезаборавертикальнымозеленением- вьюнамивысотой 180 см. </t>
  </si>
  <si>
    <t>Посадка деревьев саженцев</t>
  </si>
  <si>
    <t>подсоединение к центральному газоснабжению с асфальтовым покрытием</t>
  </si>
  <si>
    <t xml:space="preserve">утрамбовка существующего грунта механическим ручным трамбовщиком </t>
  </si>
  <si>
    <t>устроение-утрамбовка настила толщиной 300 мм. из  крупнофракционного гравия (20-40мм.)</t>
  </si>
  <si>
    <t xml:space="preserve">Устроение разравнивающего бетонного покрытия 150мм. </t>
  </si>
  <si>
    <t>устроение крупнофракционного асфальтового покрытия толщиной  100мм.</t>
  </si>
  <si>
    <t>устроение крупнофракционного асфальтового покрытия толщиной  700мм.</t>
  </si>
  <si>
    <t>Глава XI</t>
  </si>
  <si>
    <t>Генераторная -котельная</t>
  </si>
  <si>
    <t>ручная обработка грунта до проектной отметки</t>
  </si>
  <si>
    <t>транспортировка грунта  на расстояние мин.10 км. и  его  сброс VX1,5</t>
  </si>
  <si>
    <t>B25 устроение мон. ж/б плиты на отметке +0.00 бетоном марки В25</t>
  </si>
  <si>
    <t xml:space="preserve">бетон B25; (бетон с доставкой и укладкой ) </t>
  </si>
  <si>
    <t xml:space="preserve"> арматура класса A240C </t>
  </si>
  <si>
    <t xml:space="preserve"> арматура класса A500C </t>
  </si>
  <si>
    <t xml:space="preserve">подсобный материал </t>
  </si>
  <si>
    <t>устроение монолит. ж/б плиты на отметке +2.85 бетоном класса В25</t>
  </si>
  <si>
    <t>бетон  B25; (бетон с доставкой и укладкой)</t>
  </si>
  <si>
    <t xml:space="preserve">арматура класса A500C </t>
  </si>
  <si>
    <t>подсобный материал</t>
  </si>
  <si>
    <t>Устроение внешних стен котельной легкими бетонными блоками толщиной 20 см.</t>
  </si>
  <si>
    <t>блок  40X20X20</t>
  </si>
  <si>
    <t>укладка блока</t>
  </si>
  <si>
    <t>цементный раствор  мин.. М-50</t>
  </si>
  <si>
    <t>штукатурка внутренних и внешних стен котельной ПЦ раствором</t>
  </si>
  <si>
    <t xml:space="preserve">набрызг окрашенным раствором внешних стен котельной </t>
  </si>
  <si>
    <t xml:space="preserve">проведение гидроизоляционных работ стен, полов и крыши </t>
  </si>
  <si>
    <t>ограничение генераторной крашеной металлической сеткой</t>
  </si>
  <si>
    <t>монтаж  обработанной и окрашенной жел. жвери на котельной  с замком и устройствами , 2100X1020мм.</t>
  </si>
  <si>
    <t>устроение металл. трубы д=250мм. обработка и покраска.</t>
  </si>
  <si>
    <t>трос д=20мм. L L=3000мм.</t>
  </si>
  <si>
    <t>хомут д=250мм</t>
  </si>
  <si>
    <t xml:space="preserve">установка металлопластмассовых окон с замками и устройствами, из ламинированного стекла </t>
  </si>
  <si>
    <t>40X40mm. монтаж трубоквадрата 40х40мм., их обработка и покраска</t>
  </si>
  <si>
    <t>Сумма по главе  XI</t>
  </si>
  <si>
    <t xml:space="preserve">Итого по I+II….+XI главам </t>
  </si>
  <si>
    <t>Накладные расходы</t>
  </si>
  <si>
    <t xml:space="preserve">Итого </t>
  </si>
  <si>
    <t>Сметная прибыль</t>
  </si>
  <si>
    <t xml:space="preserve">Всего </t>
  </si>
  <si>
    <t>шт</t>
  </si>
  <si>
    <t>пог.м..</t>
  </si>
  <si>
    <t>компл..</t>
  </si>
  <si>
    <t>шт.</t>
  </si>
  <si>
    <t>пог.м.</t>
  </si>
  <si>
    <t>т</t>
  </si>
  <si>
    <t xml:space="preserve">лари </t>
  </si>
  <si>
    <r>
      <t>m</t>
    </r>
    <r>
      <rPr>
        <vertAlign val="superscript"/>
        <sz val="10"/>
        <color theme="1"/>
        <rFont val="Calibri"/>
        <family val="2"/>
        <scheme val="minor"/>
      </rPr>
      <t>3</t>
    </r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</si>
  <si>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</si>
  <si>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r>
      <t>m</t>
    </r>
    <r>
      <rPr>
        <vertAlign val="superscript"/>
        <sz val="10"/>
        <rFont val="Calibri"/>
        <family val="2"/>
        <scheme val="minor"/>
      </rPr>
      <t>2</t>
    </r>
  </si>
  <si>
    <t xml:space="preserve">Начисленнаязарплат аср. </t>
  </si>
  <si>
    <t>m3</t>
  </si>
  <si>
    <t>m2</t>
  </si>
  <si>
    <t>Пог.м.</t>
  </si>
  <si>
    <t>Компл.</t>
  </si>
  <si>
    <t>Пог.м</t>
  </si>
  <si>
    <t xml:space="preserve">пог.м. </t>
  </si>
  <si>
    <t>компл.</t>
  </si>
  <si>
    <r>
      <t>m</t>
    </r>
    <r>
      <rPr>
        <vertAlign val="superscript"/>
        <sz val="10"/>
        <rFont val="Calibri"/>
        <family val="2"/>
        <scheme val="minor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</si>
  <si>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t xml:space="preserve">Всего прямых расходов
В лари 
</t>
  </si>
  <si>
    <t>Начисленная зарплата (сред.)</t>
  </si>
  <si>
    <t>Сумма в лари</t>
  </si>
  <si>
    <t>Короб с трехфазным счетчиком  активной эл.энергии   160a и  1 шт. Трехфазным автоматом для тока -160a/3,</t>
  </si>
  <si>
    <t>Эл.распределительный щит индивидуальной сборки, с классом защиты IP30. Трехполюсным автоматическим выключателем на вводе, при номинальном токе 32a/3
Линейным автоматическим выключателем –однополюсным при номинальном токе  10a/1-2шт; 16a/1-7шт; трехполюсной- 25a/1-5шт;</t>
  </si>
  <si>
    <t>Эл.распределительный щит индивидуальной сборки, с классом защиты IP30. Трехполюсным автоматическим выключателем на вводе, при номинальном токе 63a/3
Линейным автоматическим выключателем –однополюсным при номинальном токе  в 16a/1-3шт;
трехполюсной- 16a/3-5шт; 25a/3-1шт; 50a/3-1шт;</t>
  </si>
  <si>
    <t>Электрораспределительный щит индивидуальной сборки, с классом защиты IP30. Трехполюсным автоматическим выключателем на вводе, принормальном токе  50a/3
С линейными автоматическими выключателями – однополюсным  при номинальном токе: 10a/1-3шт; 16a/1-5шт, трехполюсным- 25a/3-1шт;
Двухполюсным дифференциальным автоматом  16a/2-4шт.</t>
  </si>
  <si>
    <t xml:space="preserve">Электрораспределительный щит инд.сбора, класс защитыIP30. Трехполюсным автоматич. Выключателем на вводе, ри номаинальном токе  50a/3
С линейным автоматическим выключателем –при однополюсном  номинальном токе: 10a/1-5шт; 16a/1-11шт; трехполюсном 16a/3-1шт;С двухполюсным дифференциальным автоматом; 16a/2-4шт
</t>
  </si>
  <si>
    <t>Эл.распределительный щит индивидуальной сборки, с классом защитыIP30 Трехполюсным автоматическим выключателем на вводе, приноминальном токе 32a/3
Линейным автоматическим выключателем –однополюсным при номинальном токе  : 10a/1-2шт; 16a/1-7шт;</t>
  </si>
  <si>
    <t xml:space="preserve">Эл.распределительный щит индивидуальной сборки, с классом защитыIP30. Трехполюсным автоматическим выключателем на вводе, приноминальном токе 63a/3
Линейным автоматическим выключателем –однополюсным при номинальном токе  : 10a/1-4шт; 16a/1-7шт; двухполюсным дифференциальным автоматом 16a/2-3шт.
</t>
  </si>
  <si>
    <t xml:space="preserve">Электрораспределительныйкороб, индивидуальнойсборки, склассомзащитыIP54. однополюснымавтоматическимвыключателемнавводе, приноминальномтоке 25a/1
Линейным автоматическим выключателем –однополюсным при номинальном токе: 10a/1-1шт; 16a/1-2шт;
</t>
  </si>
  <si>
    <t>Генератормощностью 160kva. Автоматическим переключателем на  250a.</t>
  </si>
  <si>
    <t>Потолочный светильник компактный  с люменесцентными лампочками мощностью (2X18)vtклассом защиты IP44</t>
  </si>
  <si>
    <t>Входяще-распределительный короб, индивидуальн. Сбор, с классом защиты IP30.
С трехполюсным автоматическим выключателем на вводе при нормальном токе в  200a/3 с линейными автоматическими выключателями – однополюсном номанальном токе: 16a/1-4шт; трехполюсном- 63a/3-6шт; 80a/3-6шт;
Промежуточное реле ~220v, 2R.b.k.+2C.b.k-=13c</t>
  </si>
  <si>
    <t>Потолочный светильник компактный  с люменесцентными лампочками мощностью (1X18)vt классом защиты IP20</t>
  </si>
  <si>
    <t>Потолочный светильник компактный  с люменесцентными лампочками мощностью (2X18)vtклассом защитыIP20</t>
  </si>
  <si>
    <t>Настенный светильник с аварийным блоком питания</t>
  </si>
  <si>
    <t>Лампа люменесцентная лампа мощностью 18vt; 220v.</t>
  </si>
  <si>
    <t>Включатель одноклавишный для скрытой проводки, 250v, шт.</t>
  </si>
  <si>
    <t>10a. с пластмассовым гнездом и классом защитыIP23</t>
  </si>
  <si>
    <t>Выключатель одноклавишный для скрытой проводки, 250v,10a. с пластмассовым гнездом, классом защиты IP44</t>
  </si>
  <si>
    <t>Распределительный короб</t>
  </si>
  <si>
    <t xml:space="preserve">Кабель с мкдными жилами  с двойной, невоспламеняющейся изоляцией , сечением: </t>
  </si>
  <si>
    <t>(3X1.5)mm2</t>
  </si>
  <si>
    <t>(3X2.5)mm2</t>
  </si>
  <si>
    <t>(3X6)mm2</t>
  </si>
  <si>
    <t>(3X4)mm2</t>
  </si>
  <si>
    <t>(5X10)mm2</t>
  </si>
  <si>
    <t>(5X95)mm2</t>
  </si>
  <si>
    <t>Труба пластмассовая толстостенная гофрированная d=20mm.</t>
  </si>
  <si>
    <t>Труба пластмассовая толстостенная гофрированная d=32mm.</t>
  </si>
  <si>
    <t>Труба пластмассовая толстостенная гофрированная d=100mm.</t>
  </si>
  <si>
    <t>Активный молниеприемник с радиусом защиты  15m</t>
  </si>
  <si>
    <t>Стержень заземлительный гальванизированный  3m, d=50mm</t>
  </si>
  <si>
    <t>Держатель стержня заземления</t>
  </si>
  <si>
    <t xml:space="preserve">Молниеотводгальванизированныйметаллический связующий на проволоке </t>
  </si>
  <si>
    <t>Общий короб</t>
  </si>
  <si>
    <t>Гальванизированный металлический жержатель</t>
  </si>
  <si>
    <t>Гальванизированный металлический держатель 2m, d=25mm</t>
  </si>
  <si>
    <t>Гальванизированная металлиичечкая проволокаd=12mm</t>
  </si>
  <si>
    <t>Гальванизированный металлический пояс  35X3.5 mm</t>
  </si>
  <si>
    <t xml:space="preserve">Кабельный наконечник  (5X95)mm  для 2 кабелей </t>
  </si>
  <si>
    <t>Кабельная изоляция   95mm  для  2 кабелей</t>
  </si>
  <si>
    <t>Рытье грунта вручную</t>
  </si>
  <si>
    <t xml:space="preserve">Засып грунта вручную </t>
  </si>
  <si>
    <t xml:space="preserve">Подготовка постели , засыпка песчаного настила с утрамбовкой </t>
  </si>
  <si>
    <t xml:space="preserve">Контрольная лента </t>
  </si>
  <si>
    <t xml:space="preserve">Котельная </t>
  </si>
  <si>
    <t>Короб с понижающим  трансформатором напряжения  220/36v</t>
  </si>
  <si>
    <t>Светильник подвесной потолочный с галогенной лампой мощностью (1X100)vt. Классом защиты IP6</t>
  </si>
  <si>
    <t>Светильник настенный с галогенной лампой мощностью (1X100)vt, классом защиты IP44</t>
  </si>
  <si>
    <t>Лампагалогенная, 220vмощностью  (1X100)vt</t>
  </si>
  <si>
    <t>Включательодноклавишный, для скрытой проводки , 250v, 10a. с пластмассовым гнездом. Классом защиты IP65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</si>
  <si>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</si>
  <si>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Включательодноклавишный,для скрытой проводки  250v, 10a. с пластмассовым гнездом. Классом защиты IP44</t>
  </si>
  <si>
    <t>Лампа накаливания, 36vмошностью (1X40)vt</t>
  </si>
  <si>
    <t>составил :</t>
  </si>
  <si>
    <t>Сметный доход</t>
  </si>
  <si>
    <t>Полная стоимость</t>
  </si>
  <si>
    <t>Магнитный пускатель 380v, ITb.r=1.0a</t>
  </si>
  <si>
    <t>Магнитный пускатель  380v, ITb.r=2.0a</t>
  </si>
  <si>
    <t>Кнопка управления  380v</t>
  </si>
  <si>
    <t>Кабель с медными жилами с невоспалменяющейся изоляцией , сечением:</t>
  </si>
  <si>
    <t>(5X2,5)mm2</t>
  </si>
  <si>
    <t>Труба толстостенная гофрированная пластмассовая d=20mm.</t>
  </si>
  <si>
    <t xml:space="preserve">лифт  пассажирский </t>
  </si>
  <si>
    <t>монтаж лифта для лиц с ограниченными возможностями (см.арх.схему)</t>
  </si>
  <si>
    <t xml:space="preserve">компл. </t>
  </si>
  <si>
    <t>Скрининг-центр 
Г.Зугдиди, ул.Гамсахурдия  #198</t>
  </si>
  <si>
    <t>Название работ</t>
  </si>
  <si>
    <t>Начисленная зарплата (сред).</t>
  </si>
  <si>
    <t>monitori LED "4"</t>
  </si>
  <si>
    <t>Машинные механизмы транспорт</t>
  </si>
  <si>
    <t xml:space="preserve">Всего прямых расходов в лари </t>
  </si>
  <si>
    <t>Цена ед.</t>
  </si>
  <si>
    <t xml:space="preserve">Охранная сигнализация </t>
  </si>
  <si>
    <t>Контрольная панель охранной сигнализации на 7 зон  (на шлейфе).</t>
  </si>
  <si>
    <t>Манипулятор охранной сигнализации</t>
  </si>
  <si>
    <t>Детектор движения</t>
  </si>
  <si>
    <t xml:space="preserve">Детектор битого стекла </t>
  </si>
  <si>
    <t>Кабель компьютерный F/UTPCAT6 AWG-23</t>
  </si>
  <si>
    <t>Желоб кабельный  20X20mm</t>
  </si>
  <si>
    <t>Базовое тестирование системы (прием-передача, тестирование пакета на 1 Gb/s)</t>
  </si>
  <si>
    <t xml:space="preserve">Система наблюдения  </t>
  </si>
  <si>
    <t>Коммуникационный короб 12 (слабые токи)</t>
  </si>
  <si>
    <t>4 канальный цифровой видеорегистратор  CH-4,</t>
  </si>
  <si>
    <t>Твердый диск для видеорегистраторов HDD 4 TB</t>
  </si>
  <si>
    <t>Панелькоммуникационная (пачпанель) Patchpanel 4 portRJ - 45</t>
  </si>
  <si>
    <t>Сетевйо распределитель  Switch 4, POE</t>
  </si>
  <si>
    <t>Видеокамера внешнего контроля  IP</t>
  </si>
  <si>
    <t>Видеокамера внутреннего контроля  IP</t>
  </si>
  <si>
    <t xml:space="preserve">F/UTPCAT 6aAWG23 кабель интернета </t>
  </si>
  <si>
    <t xml:space="preserve">Труба гофрированная </t>
  </si>
  <si>
    <t>Крепеж кабельный для видеокамеры  cat 6 RJ- 45 jeki</t>
  </si>
  <si>
    <t>Батарея аккумуляторная  7.5a/12v (8 ч.)</t>
  </si>
  <si>
    <t>Базовое тестирование системы  (прием- передача тестирование пакета протестировать  1 Gb/s)</t>
  </si>
  <si>
    <t>Коммуникационнаяпанель (пачпанель) Patchpanel  16 portRJ - 45</t>
  </si>
  <si>
    <t>Растяжка телефонного кабеля по стене UTP-5ecat</t>
  </si>
  <si>
    <t>Тот же кабель в канале UTP-5ecat</t>
  </si>
  <si>
    <t>Растяжка кабеля компьютерной сети по стене FTP- 5e</t>
  </si>
  <si>
    <t>Тот же кабель в канале FTP- 5ecat</t>
  </si>
  <si>
    <t>Розетка телефонная  RJ- 11</t>
  </si>
  <si>
    <t>Розетка компьютерная  RJ- 45</t>
  </si>
  <si>
    <t>Кабель-канал размером  25X16 mm</t>
  </si>
  <si>
    <t>Кабель-канал размером  90X40 mm</t>
  </si>
  <si>
    <t>Источник непрерывного питания  UPS</t>
  </si>
  <si>
    <t>Кабель пачкорда  s=0.5m CAT 5 UTP CABE</t>
  </si>
  <si>
    <t>Базовое тестиование системы (прием-передача, тест-пакет тестировать 1 Gb/s)</t>
  </si>
  <si>
    <t xml:space="preserve">Пожарная сигнализация </t>
  </si>
  <si>
    <t>Контроль-панель пожарной сигнализации  на  1шлейфе с двумя контрольными модулями</t>
  </si>
  <si>
    <t>Оптический комбинированный извещатель дыма 12VDC</t>
  </si>
  <si>
    <t>Кнопка пожарной тревоги  12VDC</t>
  </si>
  <si>
    <t>Голосовой извещатель (сирена ) 12VDC</t>
  </si>
  <si>
    <t>Детектор утечки газа</t>
  </si>
  <si>
    <t>Клапан перекрытия газа</t>
  </si>
  <si>
    <t>Кабельный  20X20mm</t>
  </si>
  <si>
    <t>Батарея аккумулятора  7.5a/12v (8ч.)</t>
  </si>
  <si>
    <t>Азовое тестирование системы (прием-передача)</t>
  </si>
  <si>
    <t>Суммааа</t>
  </si>
  <si>
    <t xml:space="preserve">Накладные расходы с зарплаты </t>
  </si>
  <si>
    <t xml:space="preserve">Сметная прибыль </t>
  </si>
  <si>
    <t>Шт.</t>
  </si>
  <si>
    <t xml:space="preserve">Сиситема </t>
  </si>
  <si>
    <t>система</t>
  </si>
  <si>
    <t>Скрининг-центр
Г.Зугдиди, ул.Гамсахурдия  #198</t>
  </si>
  <si>
    <t xml:space="preserve">Количество </t>
  </si>
  <si>
    <t xml:space="preserve">Ед. измерения </t>
  </si>
  <si>
    <t>Размер  mm</t>
  </si>
  <si>
    <t>Ø16</t>
  </si>
  <si>
    <t>Ø63</t>
  </si>
  <si>
    <t>Ø16X16</t>
  </si>
  <si>
    <t>Ø20X16</t>
  </si>
  <si>
    <r>
      <t>Ø32X20</t>
    </r>
    <r>
      <rPr>
        <sz val="11"/>
        <color theme="1"/>
        <rFont val="Calibri"/>
        <family val="2"/>
        <scheme val="minor"/>
      </rPr>
      <t/>
    </r>
  </si>
  <si>
    <t>Ø50X20</t>
  </si>
  <si>
    <t>Ø63X20</t>
  </si>
  <si>
    <t>Ø63X25</t>
  </si>
  <si>
    <t>Ø32X20</t>
  </si>
  <si>
    <t>Ø63X50</t>
  </si>
  <si>
    <t>Ø50</t>
  </si>
  <si>
    <t xml:space="preserve">Рытье траншеи экскаватором </t>
  </si>
  <si>
    <t>Рытье траншеи вручную</t>
  </si>
  <si>
    <t xml:space="preserve">Устроение песчаной подложки в траншее с трамбокой </t>
  </si>
  <si>
    <t xml:space="preserve">Засып земли вручную </t>
  </si>
  <si>
    <t xml:space="preserve">Вывоз  излишка земли </t>
  </si>
  <si>
    <t xml:space="preserve">Труба водопроводная полиэтиленовая пластмассовая </t>
  </si>
  <si>
    <t>Труба водопроводная полиэтиленовая пластмассовая</t>
  </si>
  <si>
    <t xml:space="preserve">Пожарный гидрант в ковере, тбилисского типа </t>
  </si>
  <si>
    <t xml:space="preserve">Адаптор </t>
  </si>
  <si>
    <t>муфта</t>
  </si>
  <si>
    <t xml:space="preserve">1) монтаж сети внешнего водопровода </t>
  </si>
  <si>
    <t>Водоизмерительный колодец  1110X1200X1200 (h)</t>
  </si>
  <si>
    <t>Водоизмерительный узел,</t>
  </si>
  <si>
    <t>В том числе: (рассм. с листом gwk-1)</t>
  </si>
  <si>
    <t>1. водоизмеритель</t>
  </si>
  <si>
    <t>2. вентиль</t>
  </si>
  <si>
    <t xml:space="preserve">3. переходник </t>
  </si>
  <si>
    <t xml:space="preserve">4. переходники </t>
  </si>
  <si>
    <t xml:space="preserve">5. переходники </t>
  </si>
  <si>
    <t>6. муфта</t>
  </si>
  <si>
    <t xml:space="preserve">7. aдаптор </t>
  </si>
  <si>
    <t>8. пускной вентиль</t>
  </si>
  <si>
    <t xml:space="preserve">Переходник </t>
  </si>
  <si>
    <t xml:space="preserve">Подведение к существующей сети канализации </t>
  </si>
  <si>
    <t xml:space="preserve">2) устроение сети внешней канализации </t>
  </si>
  <si>
    <t xml:space="preserve">Рытье земли вручную </t>
  </si>
  <si>
    <t xml:space="preserve">Устроение песчаной подложки в треншее с трамбовкой </t>
  </si>
  <si>
    <t xml:space="preserve">Вывоз излишка земли </t>
  </si>
  <si>
    <t>Труба канализационная ПВХ</t>
  </si>
  <si>
    <t>Сборный канализационный  колодец ж/б с крышкой   H=1.0m.mde</t>
  </si>
  <si>
    <t>Крышка чугунная   C125</t>
  </si>
  <si>
    <t>Внутренний водопровод г/в и х/в</t>
  </si>
  <si>
    <t xml:space="preserve">Монтаж водопроводных полиэтиленовых труб </t>
  </si>
  <si>
    <t xml:space="preserve"> То же</t>
  </si>
  <si>
    <t xml:space="preserve">То же </t>
  </si>
  <si>
    <t xml:space="preserve">Вентиль </t>
  </si>
  <si>
    <t>Изоляция трубопровода  L=2;</t>
  </si>
  <si>
    <t xml:space="preserve">Колено пластмассовое </t>
  </si>
  <si>
    <t xml:space="preserve">Тройник пластмассовый </t>
  </si>
  <si>
    <t xml:space="preserve">Переходник пластмассовый </t>
  </si>
  <si>
    <t xml:space="preserve">Внутренняяя канализация </t>
  </si>
  <si>
    <t>Монтаж канализационной трубы ПВХ</t>
  </si>
  <si>
    <t xml:space="preserve">Ревизия </t>
  </si>
  <si>
    <t>ревизия</t>
  </si>
  <si>
    <t>Раковина с сифоном и смесителем (монтаж)</t>
  </si>
  <si>
    <t xml:space="preserve">Монтаж унитаза </t>
  </si>
  <si>
    <t xml:space="preserve">Устроение трапа </t>
  </si>
  <si>
    <t xml:space="preserve">Колено </t>
  </si>
  <si>
    <t xml:space="preserve">Отвод </t>
  </si>
  <si>
    <t xml:space="preserve">Тройник ровный </t>
  </si>
  <si>
    <t xml:space="preserve">Тройник с переходником </t>
  </si>
  <si>
    <t xml:space="preserve">Тройник наклонный </t>
  </si>
  <si>
    <t>очиститель (ревизия)</t>
  </si>
  <si>
    <t xml:space="preserve">Двухплоскостная крестовина </t>
  </si>
  <si>
    <t>Сумма</t>
  </si>
  <si>
    <t xml:space="preserve">Накладные расходы </t>
  </si>
  <si>
    <t xml:space="preserve">Сумма </t>
  </si>
  <si>
    <t>Шт</t>
  </si>
  <si>
    <t>Компл</t>
  </si>
  <si>
    <t xml:space="preserve">Шт. </t>
  </si>
  <si>
    <t xml:space="preserve">Материалы </t>
  </si>
  <si>
    <t>Всего прямых расходов в лари</t>
  </si>
  <si>
    <t>Место.</t>
  </si>
  <si>
    <t xml:space="preserve"> То же </t>
  </si>
  <si>
    <t xml:space="preserve">Сумма в лари </t>
  </si>
  <si>
    <t xml:space="preserve">составил : </t>
  </si>
  <si>
    <t>Скрининг-центр 
      Г.Зугдиди, ул. Гамсахурдия  #198</t>
  </si>
  <si>
    <t xml:space="preserve">Название работ </t>
  </si>
  <si>
    <t>Ед. измерения.</t>
  </si>
  <si>
    <t>Тип или марка</t>
  </si>
  <si>
    <t xml:space="preserve">Машины и механизмы, транспорт </t>
  </si>
  <si>
    <t xml:space="preserve">Всего прямые расходы в лари </t>
  </si>
  <si>
    <t xml:space="preserve">Диффузор приточно-вытяжной </t>
  </si>
  <si>
    <t>Диффузор приточно-вытяжной</t>
  </si>
  <si>
    <t xml:space="preserve">Дроссель клапан </t>
  </si>
  <si>
    <t xml:space="preserve">Дроссель кллапан </t>
  </si>
  <si>
    <t xml:space="preserve">Регулятор расхода воздуха </t>
  </si>
  <si>
    <t>Регулятор расхода воздуха</t>
  </si>
  <si>
    <t>Воздуховод из тонколистной гальванизированной стали, прямоугольным сечением d=0.5mm</t>
  </si>
  <si>
    <t>Воздуховод из тонколистной гальванизированной стали, прямоугольным сечениемd=0.5mm</t>
  </si>
  <si>
    <t>Воздуховод из тонколистной гальванизированной стали, прямоугольным сечениемd=0.7mm</t>
  </si>
  <si>
    <t xml:space="preserve">Воздуховод из тонколистной гальванизированной стали, прямоугольным сечениемd=0.7mm
</t>
  </si>
  <si>
    <t xml:space="preserve">Гибкий воздуховод </t>
  </si>
  <si>
    <t xml:space="preserve">Теплоизоляция воздуховодов </t>
  </si>
  <si>
    <t xml:space="preserve">Приточно-вытяжной диффузор </t>
  </si>
  <si>
    <t>Дроссель клапан</t>
  </si>
  <si>
    <t>Гибкий воздуховод</t>
  </si>
  <si>
    <t xml:space="preserve">Воздуховод из тонколистной гальванизированной стали, прямоугольным сечениемd=0.5mm
</t>
  </si>
  <si>
    <t>Трубы пластмассовые теплоизолированне</t>
  </si>
  <si>
    <t xml:space="preserve">Трубы дренажные пластмассовые </t>
  </si>
  <si>
    <t xml:space="preserve">Лари </t>
  </si>
  <si>
    <t>Лари</t>
  </si>
  <si>
    <t xml:space="preserve">Гибкий воздуховод
</t>
  </si>
  <si>
    <t xml:space="preserve">Приточно- вытяжной диффузор </t>
  </si>
  <si>
    <t>Приточно- вытяжной диффузор</t>
  </si>
  <si>
    <t>Приточно -вытяжной диффузор</t>
  </si>
  <si>
    <t xml:space="preserve">Распределитель воздуха </t>
  </si>
  <si>
    <t xml:space="preserve">Приточно-вытяжная решетка </t>
  </si>
  <si>
    <t>фильтр</t>
  </si>
  <si>
    <t xml:space="preserve">Вентилятор канальный K/KV 150 XL
ПроизводительностьюL=200 m³/ч, H=300pa, 53db, эл.двигателемN=0.104kvt, n=2567br/мин,
230/50 v/Гц~1, I=0.46amp, G=3.9кг, 
Сизоляциейдвигателятипа B,
Тип защиты двигателя IP44
</t>
  </si>
  <si>
    <t xml:space="preserve">Воздуховодизтонколистнойстали, изнутри и снаружи покрытый краской, устойчивой к кислотно-щелочному воздействию, прямоугольным сечением  d=0.5mm </t>
  </si>
  <si>
    <t xml:space="preserve">Вытяжной зонт </t>
  </si>
  <si>
    <t xml:space="preserve">Вытяжной зонт на муфте </t>
  </si>
  <si>
    <t>Воздуховод из тонколистной стали,   с прямоугольным сечением d=0.5mm</t>
  </si>
  <si>
    <t xml:space="preserve">Зонт вытяжной </t>
  </si>
  <si>
    <t xml:space="preserve">Воздуховод из тонколистной стали,   с прямоугольным сечением d=0.5mm
</t>
  </si>
  <si>
    <t xml:space="preserve">Воздуховод из тонколистной стали,   с прямоугольным сечениемd=0.5mm
</t>
  </si>
  <si>
    <t>Воздуховод из тонколистной стали,   с прямоугольным сечениемd=0.5mm</t>
  </si>
  <si>
    <t>Зонт вытяжной</t>
  </si>
  <si>
    <t>Вытяжной зонт</t>
  </si>
  <si>
    <t xml:space="preserve">Обеспечение вентиляции теплом и холодом </t>
  </si>
  <si>
    <t xml:space="preserve">Онтур обвязки чиллера </t>
  </si>
  <si>
    <t>Гребенка  (двойная )</t>
  </si>
  <si>
    <t xml:space="preserve">Вентиль запорный </t>
  </si>
  <si>
    <t xml:space="preserve">Клапан балансировочный </t>
  </si>
  <si>
    <t xml:space="preserve">Обратный клапан </t>
  </si>
  <si>
    <t xml:space="preserve">Автоматический воздухопускатель </t>
  </si>
  <si>
    <t>Кран пусковой</t>
  </si>
  <si>
    <t>манометр</t>
  </si>
  <si>
    <t xml:space="preserve">Термометр технический </t>
  </si>
  <si>
    <t xml:space="preserve">Контур обеспечения кондиционирования  теплом и холодом </t>
  </si>
  <si>
    <t>Вентиль закрывающий</t>
  </si>
  <si>
    <t xml:space="preserve">Клапан балансировки </t>
  </si>
  <si>
    <t>Обратный клапан</t>
  </si>
  <si>
    <t xml:space="preserve">Вентиль байпас </t>
  </si>
  <si>
    <t xml:space="preserve">Кран пусковой </t>
  </si>
  <si>
    <t xml:space="preserve">Клапан регулирующий трехходовой </t>
  </si>
  <si>
    <t xml:space="preserve">1) устройства </t>
  </si>
  <si>
    <r>
      <t>m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</si>
  <si>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t>Бак отопительный мембранный V=100л.</t>
  </si>
  <si>
    <t xml:space="preserve">Газовая горелка мощностью 129.7- 249.4kvt
N=250vt
</t>
  </si>
  <si>
    <t>Емкий водонагреватель Q=26kvtV=550л.</t>
  </si>
  <si>
    <t>Водонасос сети вентиляционной системы G=2.2 m³/ч., H= 8m.вод. N=600vt</t>
  </si>
  <si>
    <t>Насосгор.водоснабжения.HG=1.1m³/ч., H=3.0m.вод. N=300vt</t>
  </si>
  <si>
    <t>Циркуляционныйнасосг/в LG=0.11m³/м., H=5.0m.вод. N=300vt</t>
  </si>
  <si>
    <t>Блок химочиститлея G=300 л/ч.</t>
  </si>
  <si>
    <t>Труба дымоходная изолированнаяd=200m. H=10mm</t>
  </si>
  <si>
    <t>Дефлектор  d=300mm.</t>
  </si>
  <si>
    <t xml:space="preserve">Газоводы </t>
  </si>
  <si>
    <t>Газовод стальной  d=200mm.</t>
  </si>
  <si>
    <t>Изоляция :</t>
  </si>
  <si>
    <t xml:space="preserve">a) очисткаметалл. Поверхности и покраска антикоррозийной краской </t>
  </si>
  <si>
    <t>b) сквозное минеральное дополнение обкладкой из металл. сетки</t>
  </si>
  <si>
    <t>g) фольгоизол</t>
  </si>
  <si>
    <t>Устроение очистителя газоводов</t>
  </si>
  <si>
    <t xml:space="preserve">2) устроение внутренней водоканализационной сети котельной </t>
  </si>
  <si>
    <t>Труба стальная оцинкованная  d=25</t>
  </si>
  <si>
    <t>Труба стальная оцинкованная  d=15</t>
  </si>
  <si>
    <t>Труба канализационная пластмассовая  d=50</t>
  </si>
  <si>
    <t>раковина +кран</t>
  </si>
  <si>
    <t>Трап  d50</t>
  </si>
  <si>
    <t>Задвижка d25</t>
  </si>
  <si>
    <t>Обратный клапан d25</t>
  </si>
  <si>
    <t>Антикоррозийная защита труб</t>
  </si>
  <si>
    <t xml:space="preserve">3) монтаж трубопроводов котельной </t>
  </si>
  <si>
    <t>Трубы стальные безанкерные  d70</t>
  </si>
  <si>
    <t>Трубы стальные водогазопроводные   d40</t>
  </si>
  <si>
    <t>Трубы стальные водогазопроводные   d32</t>
  </si>
  <si>
    <t>Трубы стальные водогазопроводные   d25</t>
  </si>
  <si>
    <t>Трубы стальные водогазопроводные   d20</t>
  </si>
  <si>
    <t>Трубы стальные водогазопроводные   d15</t>
  </si>
  <si>
    <t>Затвор  70</t>
  </si>
  <si>
    <t>Вентиль шариковый  d40</t>
  </si>
  <si>
    <t>Вентиль шариковый  d32</t>
  </si>
  <si>
    <t>Вентиль шариковый  d25</t>
  </si>
  <si>
    <t>Вентиль шариковый  d20</t>
  </si>
  <si>
    <t>Вентиль шариковый  d15</t>
  </si>
  <si>
    <t>Обратный клапан d40</t>
  </si>
  <si>
    <t>Обратный клапан d32</t>
  </si>
  <si>
    <t>Обратный клапан  d20</t>
  </si>
  <si>
    <t>Обратный клапан d15</t>
  </si>
  <si>
    <t>Автоматиз.воздухосборник  d15</t>
  </si>
  <si>
    <t>Кран пусковой  d25</t>
  </si>
  <si>
    <t>Грязевик  d70</t>
  </si>
  <si>
    <t>Клапан защитный  d70</t>
  </si>
  <si>
    <t>Клапан трехходовой  d40</t>
  </si>
  <si>
    <t>Регулятор расхода  d40</t>
  </si>
  <si>
    <t>Регулятор расхода  d32</t>
  </si>
  <si>
    <t>термометр</t>
  </si>
  <si>
    <t xml:space="preserve">Манометр </t>
  </si>
  <si>
    <t>Распределительный коллекторd=80mm. L=0,8m.</t>
  </si>
  <si>
    <t xml:space="preserve">Антикоррозийная защита труб в 2 слоя </t>
  </si>
  <si>
    <t>Крепежные детали труб и устройств угольник   #5</t>
  </si>
  <si>
    <t>Изоляция для d70 толщиной  9mm</t>
  </si>
  <si>
    <t>Изоляция для d40 толщиной   9mm</t>
  </si>
  <si>
    <t>Изоляция для d32 толщиной  9mm</t>
  </si>
  <si>
    <t>Изоляция для d25Tтолщиной 9mm</t>
  </si>
  <si>
    <t>Изоляция для d20 толщиной  6mm</t>
  </si>
  <si>
    <t>Изоляция для d15 толщиной  6mm</t>
  </si>
  <si>
    <t xml:space="preserve">Устроение теплосети из котельной </t>
  </si>
  <si>
    <t>Труба  d50/111</t>
  </si>
  <si>
    <t>Труба d32/91</t>
  </si>
  <si>
    <t>Труба d25/91</t>
  </si>
  <si>
    <t>Гильза монтажная 25X2.3</t>
  </si>
  <si>
    <t>Гильза монтажная 32X2.9</t>
  </si>
  <si>
    <t>Гильза монтажная 50X4.6</t>
  </si>
  <si>
    <t>Глушитель резиновый  EPDM UNO 25/91</t>
  </si>
  <si>
    <t>Глушитель резиновый  EPDM UNO 32/91</t>
  </si>
  <si>
    <t>Глушитель резиновый  EPDM UNO 50/111</t>
  </si>
  <si>
    <t>Переходник сварной на стыке  25X2.3- 26.9X2.3</t>
  </si>
  <si>
    <t>Переходник сварной на стыке  32X2.9- 33.7X2.6</t>
  </si>
  <si>
    <t>Переходник сварной на стыке 50X4.6- 48.3X2.6</t>
  </si>
  <si>
    <t xml:space="preserve">Лента сигнальная </t>
  </si>
  <si>
    <t xml:space="preserve">Рытье земли из траншеи вручную </t>
  </si>
  <si>
    <t>Утрамбовка траншеи ручной трамбовкой</t>
  </si>
  <si>
    <t xml:space="preserve">Устроение песчаной подложки траншеи с  последующей утрамбовкой </t>
  </si>
  <si>
    <t xml:space="preserve">Засыпка земли вручную </t>
  </si>
  <si>
    <t xml:space="preserve">Вынос излишков земли </t>
  </si>
  <si>
    <t xml:space="preserve">Устроение сети отопления в здании </t>
  </si>
  <si>
    <t>Стальной панельный радиатор тип 11; 500X500; q=602vt</t>
  </si>
  <si>
    <t>Стальной панельный радиатор тип 22; 500X400; q=919vt</t>
  </si>
  <si>
    <t>Стальной панельный радиатор тип 22; 500X500; q=1149vt</t>
  </si>
  <si>
    <t>Стальной панельный радиатор тип 22; 500X600; q=1379vt</t>
  </si>
  <si>
    <t>Стальной панельный радиатор тип 22; 500X700; q=1609vt</t>
  </si>
  <si>
    <t>Стальной панельный радиатор тип 22; 500X800; q=1838vt</t>
  </si>
  <si>
    <t>Стальной панельный радиатор тип 22; 500X900; q=2068vt</t>
  </si>
  <si>
    <t>Стальной панельный радиатор тип 22; 500X1000; q=2298vt</t>
  </si>
  <si>
    <t>Стальной панельный радиатор тип 22; 500X1100; q=2527vt</t>
  </si>
  <si>
    <t>полотенцесушитель; q=602vt</t>
  </si>
  <si>
    <t xml:space="preserve">Трубы пластмассовые </t>
  </si>
  <si>
    <t xml:space="preserve">Вентиль затворный </t>
  </si>
  <si>
    <t xml:space="preserve">Вентиль балансировочный </t>
  </si>
  <si>
    <t>колено</t>
  </si>
  <si>
    <t xml:space="preserve">Тройник </t>
  </si>
  <si>
    <t>Тройник</t>
  </si>
  <si>
    <t>переходник</t>
  </si>
  <si>
    <t xml:space="preserve">Муфта соединительная </t>
  </si>
  <si>
    <t>Изоляция трубопровода термофлексомL=2.0m.</t>
  </si>
  <si>
    <t>Кг.</t>
  </si>
  <si>
    <t>Ручная обработка грунта до проектной отметки</t>
  </si>
  <si>
    <t>Транспортировка грунта на расстояние мин. 10км. иегосбросVX1,5</t>
  </si>
  <si>
    <t>Ввоз, засып и утрамбовка механизмом песчано-гравийной смеси после устроения опрных стен и фундамента</t>
  </si>
  <si>
    <t xml:space="preserve">Подготовка бетона под ленточный и точечный фундамент толщиной 10 см.БетонВ15 </t>
  </si>
  <si>
    <t>Бетон B15 (бетон со ставкой и заливом)</t>
  </si>
  <si>
    <t>Устроение монолит .ж/ бточечного фундамента бетоном B25</t>
  </si>
  <si>
    <t>Бетон B25; (бетон сдоставкой и заливом)</t>
  </si>
  <si>
    <t>Арматура A240C класса</t>
  </si>
  <si>
    <t>Арматура A500C класса</t>
  </si>
  <si>
    <t>Утсроение монолит. ж/б фундамента бетоном B25</t>
  </si>
  <si>
    <t>Вертикальная гидроизоляция 2 слойным руберо и домнабитумноймастике конструкций, находящихсяв контакте с землей</t>
  </si>
  <si>
    <t>Для защиты слоя гидроизоляциивы строение стены кирпичной кладкой</t>
  </si>
  <si>
    <t>Возведение кирпичной стены</t>
  </si>
  <si>
    <t>БетонB25; (бетон с доставкой и заливом)</t>
  </si>
  <si>
    <t>Устроение монолит.ж/бригелей до отметки -0,10бетонB25</t>
  </si>
  <si>
    <t>Устроением он.ж/б плит перекрытия на отметке +3,2 бетонB25</t>
  </si>
  <si>
    <t>Устроение монолит. ж/б. Ригелей на отметке +3,20 бетон B25</t>
  </si>
  <si>
    <t>Устроение монолит.ж.б. плит перекрытия до отметки- 0,10.Бетон B25</t>
  </si>
  <si>
    <t>Бетон B25; (бетон с доставкой и заливом)</t>
  </si>
  <si>
    <t>Устроение монолит. ж/бколонн бетоном B25</t>
  </si>
  <si>
    <t xml:space="preserve">монтажные материалы для трубы: металл.лист 600х500мм.толщиной 3 см. 400х400 мм. толщиной 2 см., анкеры д=24мм., L=300мм., гайка д=24мм., </t>
  </si>
  <si>
    <t>Потолочныйсветодиодныйсветильник LED 600, 4000 Kмошностью 36vt. С рассеивающимся светом , классом защитыIP20</t>
  </si>
  <si>
    <t>Выключатель Двухклавишный Для Скрытой Проводки, 250v, 10a, с пластмассовым гнездом. С классом защиты IP23</t>
  </si>
  <si>
    <t>Включатель одноклавишный , 250v, 10a. с пластмассовым гнездом. Классом защиты IP44</t>
  </si>
  <si>
    <t>Выключатель Двухклавишный Для Скрытой Проводки, 250v,10a. пластмассовым гнездои , классом защиты IP44</t>
  </si>
  <si>
    <t>Розетка Штепсельная Двухполюсная с третьим заземлителем контактом, для скрытой проводки, 250v, 25a, ластмассовым гнездом, с классом защиты IP44</t>
  </si>
  <si>
    <t>Розетка Штепсельная Трехполюсная с заземлителем контактом, для скрытой проводки, 250v, 25a,пластмассовым гнездои , классом защиты IP44</t>
  </si>
  <si>
    <t>Электрораспределительный короб, индивидуальной сборки, с классом защиты IP65. с трехполюсным дифференциальным выключателемнавводе, приноминальномтоке25a/3
Линейным трехполюсным автоматическим выключателем –при номинальном токе: 16a/3-2шт;
однополюсным линейным автоматическим выключателем при номинальном токе: 10a/1-4шт;</t>
  </si>
  <si>
    <t>Коммуникационный короб reki 12;вентилятор GB- 66/22, розеткиPDUс заземление в 10 А, UPS 1500 Ватт</t>
  </si>
  <si>
    <t>Коммуникационная панель (пачпанель) Patchpanel  4 portRJ - 45</t>
  </si>
  <si>
    <t>Кабель пожарной сигнадизации 2X2X0, 6+0,4mm. J-Y(st)KABLO</t>
  </si>
  <si>
    <t xml:space="preserve">Воздухо перерабатывающая установка кровельная, 
с регулировкой давления итемпературы воздуха, 
с антизаморозкой , пластинчатым рекуператором.
С производительностью воздуха на притоке L=2020 m³/ч.,
Производительность воздуха на вытягивании L=2040 m³/ч., 
Под напором  P=500pa,
Теплопоризодительность  Q=16.87kvt, 
Производительность холода  Q=9.45kvt,, с фильтром, глушителем звука
</t>
  </si>
  <si>
    <t xml:space="preserve">Воздухо перерабатывающая установка кровельная, с регулировкой давления итемпературы воздуха, с антизаморозкой , пластинчатым рекуператором.
С производительностью воздуха на притоке
L=990 m³/ч,
Производительность воздуха на притоке L=690m³/ч,
Под напором P=500pa,
Теплопроизводительность Q=8,27kvt, производительность холода Q=4,63 kvt,с 
</t>
  </si>
  <si>
    <t xml:space="preserve">Воздухо перерабатывающая установка кровельная, с регулировкой давления итемпературы воздуха, с антизаморозкой , пластинчатым рекуператором.
С производительностью воздуха на притоке
L=500 m³/ч,
Производительность воздуха на вытяжке L=500 m³/ч,
Под напором P=400pa,
Теплопроизодительность Q=3.51kvt, производительность холодаQ=2.34kvt,, с фильтром, глушителем 
</t>
  </si>
  <si>
    <t xml:space="preserve">Воздухо перерабатывающая установка кровельная, срегулировкой давления итемпературы воздуха, с антизаморозкой , пластинчатым рекуператором.
С производительностью воздуха на притокеL=1150 m3/ч,
Производительность воздуха на вытяжке L=1060 m³/sT,
Напор на притоке P=600pa,
Напор на вытяжке P=300pa, 
ТеплопроизводительностьQ=9.61kvt, производительность холодаQ=5.38kvt,
фильтрF7 на притоке ,
фильтрF5 на вытяжке,
со звуковым глушителем 
</t>
  </si>
  <si>
    <t>Чиллер
Производительность холода 22.0kvt; потребленная эл.мощность на охлаждении  - 8.0kvt;
Тип холодильного агента: R410</t>
  </si>
  <si>
    <t xml:space="preserve">Насос циркуляционный TOP-S 40/10 3~PN6/10 DN40/DN40
G=3.8 m³/ч H=8.0m.вод. N=0.4661kvt
</t>
  </si>
  <si>
    <t xml:space="preserve">Насос циркуляционный TOP-S 40/4 1~PN6/10 DN40/DN40
G=3.8 m³/ч., H=2.0m.вод. N=0.128kvt
</t>
  </si>
  <si>
    <t xml:space="preserve">Водонагревательный котел мощность. 125000 kkal/ч. (145.3kvt) на гзовом топливе низкого давления, с панелью управления </t>
  </si>
  <si>
    <t>Водонасоссетиотопительной системы G=1.9 m³/ч., H=8.0m.вод. N=600vt</t>
  </si>
  <si>
    <t xml:space="preserve">6. Смета монтажа сиситемы отопления </t>
  </si>
  <si>
    <t xml:space="preserve">5. Смета монтажа сети вентиляции </t>
  </si>
  <si>
    <t xml:space="preserve">4. Смета работ по  внешней и внутренней сети водопровода и канализации </t>
  </si>
  <si>
    <t xml:space="preserve">4. Смета монтажа сетей слабого тока </t>
  </si>
  <si>
    <t xml:space="preserve">3. Смета монтажа сети электроснабжения </t>
  </si>
  <si>
    <t xml:space="preserve">1. Смета строительно-ремонтных работ </t>
  </si>
  <si>
    <t>Название сметы</t>
  </si>
  <si>
    <t>Всего стоимость</t>
  </si>
  <si>
    <t xml:space="preserve">Сума в лари </t>
  </si>
  <si>
    <t xml:space="preserve">Вентилятор канальныйK/KV 150 XL
Производительностью L=200 m³/ч, H=300pa, 53db, эл.двигателем N=0.104kvt, n=2567br/мин.,
230/50 v/Гц~1, I=0.46amp, G=3.9кг, 
Типизоляциидвигателя:  B,
Тип защиты двигателя:IP44
</t>
  </si>
  <si>
    <t xml:space="preserve">Вентилятордлясанузоа CBF 100 производительностьюL=100 m³/ч., H=10pa, 52db, сэлюдвигателем N=29.1 vt, n=2403 br/мин, токA=0.19 amp,  230/50 v/hc ~1, G=1.2кг.
Типизоляциидвигателя: B
тип защиты двигателя:IP44
</t>
  </si>
  <si>
    <t xml:space="preserve">
ВентиляторсанузлаCBF 100 производительностью=100 m³/ч, H=10pa, 52db, сэл.двигателемN=29.1 vt, n=2403 br/мин, токA=0.19 amp,  230/50 v/hc ~1, G=1.2 кг.
Типизоляциидвигателя:Bтип защиты двигателя: IP44
</t>
  </si>
  <si>
    <t xml:space="preserve">Вентилятордлясанузла CBF 100 производительностью L=100 m3/ч., H=10pa, 52dbсэл.двигателемN=29.1 vt, n=2403 br/мин, ток A=0.19 amp,  230/50 v/hc ~1, G=1.2 кг.
Типизоляциидвигателя: Bтип защиты двигателя:IP44
</t>
  </si>
  <si>
    <t xml:space="preserve">Вентилятордлясанузла CBF 100 производительностьюL=100 m3/ч, H=10pa, 52db, эл.двигателемN=29.1 vt, n=2403 br/мин, ток A=0.19 amp, 230/50 v/hc ~1, G=1.2 кг. 
Тип изоляции двигателя: B
Тип защиты двигателя:IP44
</t>
  </si>
  <si>
    <t>Устроение алюминиевых перил хромированными алюминиевыми трубами (труба алюминиевая Ø=50мм-76,68пог.м.; труба алюминиевая Ø=30-7пог.м.)</t>
  </si>
  <si>
    <t>Регулировка внутренних стен</t>
  </si>
  <si>
    <t>устроение кровельного покрытия генераторной окрашенными жестяными листами (поверх  дер. стропильной системы) (прим. переводчика: дословный перевод)</t>
  </si>
  <si>
    <t>обработка и покраска отштукатуренных алебастром стен водноэмульсионной краской</t>
  </si>
  <si>
    <t>штукатурка стены алебастром</t>
  </si>
  <si>
    <t>устроение-утрамбовка настила толщиной 100 мм. из  мелкофракционного гравия (5-20мм.)</t>
  </si>
  <si>
    <t>устроение  мелкофракционного асфальтового покрытия толщиной  70мм.</t>
  </si>
  <si>
    <t>Штукатурка стен фасада ПЦ раствором толщиной мин. 5см. (за исключением  проемов).</t>
  </si>
  <si>
    <t>место</t>
  </si>
  <si>
    <t>Временно возведенные постройки и мобилизация ... %</t>
  </si>
  <si>
    <t>Непредусмотренные расходы ...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</si>
</sst>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č_-;\-* #,##0.00\ _K_č_-;_-* &quot;-&quot;??\ _K_č_-;_-@_-"/>
    <numFmt numFmtId="164" formatCode="0.0"/>
    <numFmt numFmtId="165" formatCode="#,##0.00_ ;\-#,##0.00\ 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cadNusx"/>
    </font>
    <font>
      <b/>
      <sz val="14"/>
      <name val="AcadNusx"/>
    </font>
    <font>
      <b/>
      <sz val="14"/>
      <color indexed="8"/>
      <name val="AcadNusx"/>
    </font>
    <font>
      <sz val="14"/>
      <name val="AcadNusx"/>
    </font>
    <font>
      <b/>
      <sz val="12"/>
      <color theme="1"/>
      <name val="AcadNusx"/>
    </font>
    <font>
      <sz val="12"/>
      <color theme="1"/>
      <name val="AcadNusx"/>
    </font>
    <font>
      <sz val="10"/>
      <color theme="1"/>
      <name val="AcadNusx"/>
    </font>
    <font>
      <sz val="14"/>
      <color theme="1"/>
      <name val="AcadNusx"/>
    </font>
    <font>
      <sz val="14"/>
      <color theme="1"/>
      <name val="Calibri"/>
      <family val="2"/>
      <scheme val="minor"/>
    </font>
    <font>
      <b/>
      <sz val="16"/>
      <color theme="1"/>
      <name val="AcadNusx"/>
    </font>
    <font>
      <sz val="11"/>
      <color theme="1"/>
      <name val="AcadNusx"/>
    </font>
    <font>
      <sz val="9"/>
      <color theme="1"/>
      <name val="AcadNusx"/>
    </font>
    <font>
      <sz val="11"/>
      <color rgb="FFFF0000"/>
      <name val="AcadNusx"/>
    </font>
    <font>
      <b/>
      <sz val="12"/>
      <color rgb="FFFF0000"/>
      <name val="AcadNusx"/>
    </font>
    <font>
      <sz val="12"/>
      <color rgb="FFFF0000"/>
      <name val="AcadNusx"/>
    </font>
    <font>
      <sz val="10"/>
      <name val="Arial Cyr"/>
    </font>
    <font>
      <sz val="10"/>
      <name val="Arial"/>
      <family val="2"/>
      <charset val="204"/>
    </font>
    <font>
      <sz val="10"/>
      <color rgb="FFFF0000"/>
      <name val="AcadNusx"/>
    </font>
    <font>
      <sz val="11"/>
      <color rgb="FFFF0000"/>
      <name val="Calibri"/>
      <family val="2"/>
      <scheme val="minor"/>
    </font>
    <font>
      <b/>
      <sz val="10"/>
      <color theme="1"/>
      <name val="AcadNusx"/>
    </font>
    <font>
      <sz val="16"/>
      <color theme="1"/>
      <name val="AcadNusx"/>
    </font>
    <font>
      <sz val="10"/>
      <name val="Arial"/>
      <family val="2"/>
    </font>
    <font>
      <sz val="10"/>
      <color theme="1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Calibri"/>
      <family val="2"/>
      <scheme val="minor"/>
    </font>
    <font>
      <sz val="11"/>
      <color theme="1"/>
      <name val="Arial"/>
      <family val="2"/>
      <charset val="204"/>
    </font>
    <font>
      <sz val="9"/>
      <color rgb="FFFF0000"/>
      <name val="AcadNusx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cadNusx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AcadNusx"/>
    </font>
    <font>
      <sz val="12"/>
      <name val="AcadNusx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/>
    <xf numFmtId="0" fontId="18" fillId="0" borderId="0"/>
    <xf numFmtId="9" fontId="23" fillId="0" borderId="0" applyFont="0" applyFill="0" applyBorder="0" applyAlignment="0" applyProtection="0"/>
    <xf numFmtId="0" fontId="23" fillId="0" borderId="0"/>
    <xf numFmtId="43" fontId="30" fillId="0" borderId="0" applyFont="0" applyFill="0" applyBorder="0" applyAlignment="0" applyProtection="0"/>
  </cellStyleXfs>
  <cellXfs count="235"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0" xfId="0" applyFont="1"/>
    <xf numFmtId="0" fontId="13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4" fillId="0" borderId="0" xfId="0" applyFont="1"/>
    <xf numFmtId="0" fontId="20" fillId="0" borderId="0" xfId="0" applyFont="1"/>
    <xf numFmtId="0" fontId="14" fillId="0" borderId="0" xfId="0" applyFont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/>
    <xf numFmtId="0" fontId="0" fillId="0" borderId="0" xfId="0" applyFont="1"/>
    <xf numFmtId="0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left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26" fillId="0" borderId="0" xfId="0" applyFont="1"/>
    <xf numFmtId="0" fontId="25" fillId="0" borderId="0" xfId="0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16" fontId="8" fillId="0" borderId="2" xfId="0" applyNumberFormat="1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7" fillId="5" borderId="0" xfId="0" applyFont="1" applyFill="1"/>
    <xf numFmtId="0" fontId="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" fontId="7" fillId="2" borderId="0" xfId="0" applyNumberFormat="1" applyFont="1" applyFill="1" applyAlignment="1">
      <alignment horizontal="center" vertical="center" wrapText="1"/>
    </xf>
    <xf numFmtId="0" fontId="7" fillId="2" borderId="0" xfId="0" applyFont="1" applyFill="1"/>
    <xf numFmtId="0" fontId="2" fillId="0" borderId="2" xfId="0" applyFont="1" applyBorder="1" applyAlignment="1">
      <alignment horizontal="center" vertical="center" wrapText="1"/>
    </xf>
    <xf numFmtId="0" fontId="31" fillId="0" borderId="0" xfId="0" applyFont="1"/>
    <xf numFmtId="0" fontId="29" fillId="0" borderId="2" xfId="0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6" fillId="3" borderId="2" xfId="0" applyNumberFormat="1" applyFont="1" applyFill="1" applyBorder="1" applyAlignment="1">
      <alignment horizontal="center" vertical="center" textRotation="90" wrapText="1"/>
    </xf>
    <xf numFmtId="0" fontId="38" fillId="3" borderId="2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left" vertical="center" wrapText="1"/>
    </xf>
    <xf numFmtId="43" fontId="38" fillId="0" borderId="2" xfId="5" applyFont="1" applyBorder="1" applyAlignment="1">
      <alignment horizontal="center" vertical="center" wrapText="1"/>
    </xf>
    <xf numFmtId="43" fontId="38" fillId="2" borderId="2" xfId="5" applyFont="1" applyFill="1" applyBorder="1" applyAlignment="1">
      <alignment horizontal="center" vertical="center" wrapText="1"/>
    </xf>
    <xf numFmtId="43" fontId="38" fillId="7" borderId="2" xfId="5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left" vertical="center" wrapText="1"/>
    </xf>
    <xf numFmtId="0" fontId="38" fillId="2" borderId="2" xfId="0" applyFont="1" applyFill="1" applyBorder="1" applyAlignment="1">
      <alignment horizontal="center" vertical="center" wrapText="1"/>
    </xf>
    <xf numFmtId="43" fontId="38" fillId="0" borderId="4" xfId="5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43" fontId="38" fillId="0" borderId="7" xfId="5" applyFont="1" applyBorder="1" applyAlignment="1">
      <alignment horizontal="center" vertical="center" wrapText="1"/>
    </xf>
    <xf numFmtId="43" fontId="38" fillId="4" borderId="2" xfId="5" applyFont="1" applyFill="1" applyBorder="1" applyAlignment="1">
      <alignment horizontal="center" vertical="center" wrapText="1"/>
    </xf>
    <xf numFmtId="43" fontId="38" fillId="0" borderId="5" xfId="5" applyFont="1" applyBorder="1" applyAlignment="1">
      <alignment horizontal="center" vertical="center" wrapText="1"/>
    </xf>
    <xf numFmtId="0" fontId="38" fillId="0" borderId="2" xfId="1" applyFont="1" applyBorder="1" applyAlignment="1">
      <alignment horizontal="left" vertical="top" wrapText="1"/>
    </xf>
    <xf numFmtId="0" fontId="38" fillId="0" borderId="2" xfId="0" applyFont="1" applyBorder="1" applyAlignment="1">
      <alignment horizontal="left" vertical="top" wrapText="1"/>
    </xf>
    <xf numFmtId="0" fontId="38" fillId="0" borderId="2" xfId="2" applyFont="1" applyBorder="1" applyAlignment="1">
      <alignment horizontal="left" vertical="center" wrapText="1"/>
    </xf>
    <xf numFmtId="0" fontId="38" fillId="4" borderId="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left" vertical="center" wrapText="1"/>
    </xf>
    <xf numFmtId="0" fontId="40" fillId="2" borderId="2" xfId="0" applyFont="1" applyFill="1" applyBorder="1" applyAlignment="1">
      <alignment horizontal="left" vertical="center" wrapText="1"/>
    </xf>
    <xf numFmtId="0" fontId="40" fillId="0" borderId="2" xfId="0" applyFont="1" applyBorder="1" applyAlignment="1">
      <alignment horizontal="center" vertical="center" wrapText="1"/>
    </xf>
    <xf numFmtId="43" fontId="40" fillId="0" borderId="2" xfId="5" applyFont="1" applyBorder="1" applyAlignment="1">
      <alignment horizontal="center" vertical="center" wrapText="1"/>
    </xf>
    <xf numFmtId="43" fontId="40" fillId="7" borderId="2" xfId="5" applyFont="1" applyFill="1" applyBorder="1" applyAlignment="1">
      <alignment horizontal="center" vertical="center" wrapText="1"/>
    </xf>
    <xf numFmtId="43" fontId="40" fillId="4" borderId="2" xfId="5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vertical="center" wrapText="1"/>
    </xf>
    <xf numFmtId="0" fontId="38" fillId="0" borderId="0" xfId="0" applyFont="1" applyAlignment="1">
      <alignment horizontal="left" vertical="center" wrapText="1"/>
    </xf>
    <xf numFmtId="0" fontId="38" fillId="2" borderId="2" xfId="0" applyFont="1" applyFill="1" applyBorder="1" applyAlignment="1">
      <alignment horizontal="left" vertical="top" wrapText="1"/>
    </xf>
    <xf numFmtId="0" fontId="40" fillId="2" borderId="2" xfId="0" applyFont="1" applyFill="1" applyBorder="1" applyAlignment="1">
      <alignment horizontal="left" vertical="top" wrapText="1"/>
    </xf>
    <xf numFmtId="0" fontId="38" fillId="0" borderId="0" xfId="0" applyFont="1" applyAlignment="1">
      <alignment vertical="center" wrapText="1"/>
    </xf>
    <xf numFmtId="0" fontId="38" fillId="0" borderId="0" xfId="0" applyFont="1"/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center" vertical="center" wrapText="1"/>
    </xf>
    <xf numFmtId="43" fontId="35" fillId="4" borderId="2" xfId="5" applyFont="1" applyFill="1" applyBorder="1" applyAlignment="1">
      <alignment horizontal="center" vertical="center" wrapText="1"/>
    </xf>
    <xf numFmtId="0" fontId="35" fillId="4" borderId="2" xfId="0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2" xfId="0" applyNumberFormat="1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left" vertical="center" wrapText="1"/>
    </xf>
    <xf numFmtId="0" fontId="29" fillId="2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29" fillId="3" borderId="2" xfId="0" applyFont="1" applyFill="1" applyBorder="1" applyAlignment="1">
      <alignment vertical="center" wrapText="1"/>
    </xf>
    <xf numFmtId="0" fontId="43" fillId="0" borderId="2" xfId="0" applyFont="1" applyBorder="1" applyAlignment="1">
      <alignment horizontal="center" vertical="center" wrapText="1"/>
    </xf>
    <xf numFmtId="0" fontId="37" fillId="3" borderId="2" xfId="0" applyFont="1" applyFill="1" applyBorder="1" applyAlignment="1">
      <alignment horizontal="center" vertical="center" wrapText="1"/>
    </xf>
    <xf numFmtId="0" fontId="43" fillId="0" borderId="2" xfId="0" applyFont="1" applyBorder="1" applyAlignment="1">
      <alignment horizontal="left" vertical="center" wrapText="1"/>
    </xf>
    <xf numFmtId="164" fontId="29" fillId="0" borderId="2" xfId="0" applyNumberFormat="1" applyFont="1" applyBorder="1" applyAlignment="1">
      <alignment horizontal="center" vertical="center" wrapText="1"/>
    </xf>
    <xf numFmtId="43" fontId="36" fillId="4" borderId="2" xfId="5" applyFont="1" applyFill="1" applyBorder="1" applyAlignment="1">
      <alignment horizontal="center" vertical="center" wrapText="1"/>
    </xf>
    <xf numFmtId="0" fontId="38" fillId="3" borderId="2" xfId="0" applyNumberFormat="1" applyFont="1" applyFill="1" applyBorder="1" applyAlignment="1">
      <alignment horizontal="center" vertical="center" wrapText="1"/>
    </xf>
    <xf numFmtId="0" fontId="38" fillId="3" borderId="2" xfId="0" applyFont="1" applyFill="1" applyBorder="1" applyAlignment="1">
      <alignment horizontal="left" vertical="center" wrapText="1"/>
    </xf>
    <xf numFmtId="0" fontId="38" fillId="3" borderId="2" xfId="0" applyFont="1" applyFill="1" applyBorder="1" applyAlignment="1">
      <alignment vertical="center" wrapText="1"/>
    </xf>
    <xf numFmtId="0" fontId="38" fillId="0" borderId="2" xfId="0" applyFont="1" applyBorder="1" applyAlignment="1">
      <alignment wrapText="1"/>
    </xf>
    <xf numFmtId="0" fontId="38" fillId="0" borderId="2" xfId="0" applyFont="1" applyBorder="1" applyAlignment="1">
      <alignment horizontal="center" wrapText="1"/>
    </xf>
    <xf numFmtId="9" fontId="38" fillId="3" borderId="2" xfId="0" applyNumberFormat="1" applyFont="1" applyFill="1" applyBorder="1" applyAlignment="1">
      <alignment horizontal="center" vertical="center" wrapText="1"/>
    </xf>
    <xf numFmtId="164" fontId="38" fillId="0" borderId="2" xfId="0" applyNumberFormat="1" applyFont="1" applyBorder="1" applyAlignment="1">
      <alignment horizontal="center" vertical="center" wrapText="1"/>
    </xf>
    <xf numFmtId="2" fontId="38" fillId="0" borderId="2" xfId="0" applyNumberFormat="1" applyFont="1" applyBorder="1" applyAlignment="1">
      <alignment horizontal="center" vertical="center" wrapText="1"/>
    </xf>
    <xf numFmtId="43" fontId="38" fillId="0" borderId="2" xfId="5" applyFont="1" applyBorder="1" applyAlignment="1">
      <alignment horizontal="left" vertical="center" wrapText="1"/>
    </xf>
    <xf numFmtId="43" fontId="35" fillId="0" borderId="2" xfId="5" applyFont="1" applyBorder="1" applyAlignment="1">
      <alignment horizontal="center" vertical="center" wrapText="1"/>
    </xf>
    <xf numFmtId="43" fontId="38" fillId="2" borderId="2" xfId="5" applyFont="1" applyFill="1" applyBorder="1" applyAlignment="1">
      <alignment horizontal="left" vertical="center" wrapText="1"/>
    </xf>
    <xf numFmtId="43" fontId="38" fillId="3" borderId="2" xfId="5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horizontal="center" vertical="center" wrapText="1"/>
    </xf>
    <xf numFmtId="43" fontId="38" fillId="0" borderId="2" xfId="5" applyFont="1" applyBorder="1" applyAlignment="1">
      <alignment vertical="center" wrapText="1"/>
    </xf>
    <xf numFmtId="0" fontId="31" fillId="0" borderId="2" xfId="0" applyFont="1" applyBorder="1" applyAlignment="1">
      <alignment horizontal="center"/>
    </xf>
    <xf numFmtId="0" fontId="36" fillId="3" borderId="2" xfId="0" applyNumberFormat="1" applyFont="1" applyFill="1" applyBorder="1" applyAlignment="1">
      <alignment horizontal="center" vertical="center" textRotation="90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7" fillId="0" borderId="2" xfId="4" applyFont="1" applyBorder="1" applyAlignment="1">
      <alignment horizontal="center" wrapText="1"/>
    </xf>
    <xf numFmtId="0" fontId="36" fillId="3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43" fontId="44" fillId="0" borderId="2" xfId="5" applyFont="1" applyBorder="1" applyAlignment="1">
      <alignment horizontal="center" vertical="center" wrapText="1"/>
    </xf>
    <xf numFmtId="0" fontId="44" fillId="4" borderId="2" xfId="0" applyFont="1" applyFill="1" applyBorder="1" applyAlignment="1">
      <alignment horizontal="center" vertical="center" wrapText="1"/>
    </xf>
    <xf numFmtId="164" fontId="35" fillId="4" borderId="2" xfId="0" applyNumberFormat="1" applyFont="1" applyFill="1" applyBorder="1" applyAlignment="1">
      <alignment horizontal="center" vertical="center" wrapText="1"/>
    </xf>
    <xf numFmtId="9" fontId="35" fillId="4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9" fontId="38" fillId="4" borderId="2" xfId="0" applyNumberFormat="1" applyFont="1" applyFill="1" applyBorder="1" applyAlignment="1">
      <alignment horizontal="center" vertical="center" wrapText="1"/>
    </xf>
    <xf numFmtId="0" fontId="35" fillId="3" borderId="2" xfId="0" applyNumberFormat="1" applyFont="1" applyFill="1" applyBorder="1" applyAlignment="1">
      <alignment horizontal="center" vertical="center" textRotation="90" wrapText="1"/>
    </xf>
    <xf numFmtId="0" fontId="7" fillId="4" borderId="2" xfId="0" applyFont="1" applyFill="1" applyBorder="1"/>
    <xf numFmtId="0" fontId="7" fillId="4" borderId="2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 wrapText="1"/>
    </xf>
    <xf numFmtId="2" fontId="6" fillId="4" borderId="2" xfId="0" applyNumberFormat="1" applyFont="1" applyFill="1" applyBorder="1" applyAlignment="1">
      <alignment horizontal="center"/>
    </xf>
    <xf numFmtId="0" fontId="45" fillId="4" borderId="2" xfId="0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horizontal="center" wrapText="1"/>
    </xf>
    <xf numFmtId="0" fontId="33" fillId="4" borderId="2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9" fontId="36" fillId="4" borderId="2" xfId="0" applyNumberFormat="1" applyFont="1" applyFill="1" applyBorder="1" applyAlignment="1">
      <alignment horizontal="center" vertical="center" wrapText="1"/>
    </xf>
    <xf numFmtId="164" fontId="36" fillId="4" borderId="2" xfId="0" applyNumberFormat="1" applyFont="1" applyFill="1" applyBorder="1" applyAlignment="1">
      <alignment horizontal="center" vertical="center" wrapText="1"/>
    </xf>
    <xf numFmtId="2" fontId="29" fillId="7" borderId="2" xfId="0" applyNumberFormat="1" applyFont="1" applyFill="1" applyBorder="1" applyAlignment="1">
      <alignment horizontal="center" vertical="center" wrapText="1"/>
    </xf>
    <xf numFmtId="2" fontId="29" fillId="3" borderId="2" xfId="0" applyNumberFormat="1" applyFont="1" applyFill="1" applyBorder="1" applyAlignment="1">
      <alignment horizontal="center" vertical="center" wrapText="1"/>
    </xf>
    <xf numFmtId="2" fontId="0" fillId="7" borderId="2" xfId="0" applyNumberFormat="1" applyFont="1" applyFill="1" applyBorder="1" applyAlignment="1">
      <alignment horizontal="center" vertical="center" wrapText="1"/>
    </xf>
    <xf numFmtId="2" fontId="29" fillId="2" borderId="2" xfId="0" applyNumberFormat="1" applyFont="1" applyFill="1" applyBorder="1" applyAlignment="1">
      <alignment horizontal="center" vertical="center" wrapText="1"/>
    </xf>
    <xf numFmtId="165" fontId="38" fillId="2" borderId="2" xfId="5" applyNumberFormat="1" applyFont="1" applyFill="1" applyBorder="1" applyAlignment="1">
      <alignment horizontal="center" vertical="center" wrapText="1"/>
    </xf>
    <xf numFmtId="165" fontId="38" fillId="7" borderId="2" xfId="5" applyNumberFormat="1" applyFont="1" applyFill="1" applyBorder="1" applyAlignment="1">
      <alignment horizontal="center" vertical="center" wrapText="1"/>
    </xf>
    <xf numFmtId="165" fontId="38" fillId="0" borderId="2" xfId="5" applyNumberFormat="1" applyFont="1" applyBorder="1" applyAlignment="1">
      <alignment horizontal="center" vertical="center" wrapText="1"/>
    </xf>
    <xf numFmtId="165" fontId="40" fillId="7" borderId="2" xfId="5" applyNumberFormat="1" applyFont="1" applyFill="1" applyBorder="1" applyAlignment="1">
      <alignment horizontal="center" vertical="center" wrapText="1"/>
    </xf>
    <xf numFmtId="165" fontId="40" fillId="0" borderId="2" xfId="5" applyNumberFormat="1" applyFont="1" applyBorder="1" applyAlignment="1">
      <alignment horizontal="center" vertical="center" wrapText="1"/>
    </xf>
    <xf numFmtId="165" fontId="40" fillId="2" borderId="2" xfId="5" applyNumberFormat="1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38" fillId="7" borderId="2" xfId="0" applyNumberFormat="1" applyFont="1" applyFill="1" applyBorder="1" applyAlignment="1">
      <alignment horizontal="center" vertical="center" wrapText="1"/>
    </xf>
    <xf numFmtId="2" fontId="38" fillId="3" borderId="2" xfId="0" applyNumberFormat="1" applyFont="1" applyFill="1" applyBorder="1" applyAlignment="1">
      <alignment horizontal="center" vertical="center" wrapText="1"/>
    </xf>
    <xf numFmtId="164" fontId="33" fillId="4" borderId="2" xfId="0" applyNumberFormat="1" applyFont="1" applyFill="1" applyBorder="1" applyAlignment="1">
      <alignment horizontal="center" vertical="center" wrapText="1"/>
    </xf>
    <xf numFmtId="2" fontId="12" fillId="7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2" fontId="7" fillId="7" borderId="2" xfId="0" applyNumberFormat="1" applyFont="1" applyFill="1" applyBorder="1" applyAlignment="1">
      <alignment horizontal="center" vertical="center" wrapText="1"/>
    </xf>
    <xf numFmtId="43" fontId="38" fillId="8" borderId="2" xfId="5" applyFont="1" applyFill="1" applyBorder="1" applyAlignment="1">
      <alignment horizontal="center" vertical="center" wrapText="1"/>
    </xf>
    <xf numFmtId="9" fontId="0" fillId="8" borderId="2" xfId="0" applyNumberFormat="1" applyFont="1" applyFill="1" applyBorder="1" applyAlignment="1">
      <alignment horizontal="center" vertical="center" wrapText="1"/>
    </xf>
    <xf numFmtId="9" fontId="29" fillId="8" borderId="2" xfId="0" applyNumberFormat="1" applyFont="1" applyFill="1" applyBorder="1" applyAlignment="1">
      <alignment horizontal="center" vertical="center" wrapText="1"/>
    </xf>
    <xf numFmtId="9" fontId="38" fillId="8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1" fontId="5" fillId="2" borderId="0" xfId="0" applyNumberFormat="1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textRotation="90" wrapText="1"/>
    </xf>
    <xf numFmtId="0" fontId="6" fillId="3" borderId="5" xfId="0" applyFont="1" applyFill="1" applyBorder="1" applyAlignment="1">
      <alignment horizontal="center" vertical="center" textRotation="90" wrapText="1"/>
    </xf>
    <xf numFmtId="0" fontId="38" fillId="0" borderId="0" xfId="0" applyFont="1" applyAlignment="1">
      <alignment horizontal="center" vertical="center" wrapText="1"/>
    </xf>
    <xf numFmtId="0" fontId="36" fillId="3" borderId="5" xfId="0" applyNumberFormat="1" applyFont="1" applyFill="1" applyBorder="1" applyAlignment="1">
      <alignment horizontal="center" vertical="center" textRotation="90" wrapText="1"/>
    </xf>
    <xf numFmtId="0" fontId="36" fillId="3" borderId="2" xfId="0" applyNumberFormat="1" applyFont="1" applyFill="1" applyBorder="1" applyAlignment="1">
      <alignment horizontal="center" vertical="center" textRotation="90" wrapText="1"/>
    </xf>
    <xf numFmtId="0" fontId="36" fillId="3" borderId="2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textRotation="90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horizontal="center" vertical="center" wrapText="1"/>
    </xf>
    <xf numFmtId="0" fontId="36" fillId="3" borderId="3" xfId="0" applyFont="1" applyFill="1" applyBorder="1" applyAlignment="1">
      <alignment horizontal="center" vertical="center" wrapText="1"/>
    </xf>
    <xf numFmtId="0" fontId="36" fillId="3" borderId="5" xfId="0" applyFont="1" applyFill="1" applyBorder="1" applyAlignment="1">
      <alignment horizontal="center" vertical="center" wrapText="1"/>
    </xf>
    <xf numFmtId="0" fontId="36" fillId="3" borderId="3" xfId="0" applyFont="1" applyFill="1" applyBorder="1" applyAlignment="1">
      <alignment horizontal="center" vertical="center" textRotation="90" wrapText="1"/>
    </xf>
    <xf numFmtId="0" fontId="36" fillId="3" borderId="5" xfId="0" applyFont="1" applyFill="1" applyBorder="1" applyAlignment="1">
      <alignment horizontal="center" vertical="center" textRotation="90" wrapText="1"/>
    </xf>
    <xf numFmtId="0" fontId="36" fillId="3" borderId="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35" fillId="3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6" fillId="6" borderId="7" xfId="0" applyFont="1" applyFill="1" applyBorder="1" applyAlignment="1">
      <alignment horizontal="center" vertical="center" wrapText="1"/>
    </xf>
    <xf numFmtId="0" fontId="36" fillId="6" borderId="8" xfId="0" applyFont="1" applyFill="1" applyBorder="1" applyAlignment="1">
      <alignment horizontal="center" vertical="center" wrapText="1"/>
    </xf>
    <xf numFmtId="0" fontId="36" fillId="6" borderId="9" xfId="0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horizontal="center" vertical="center" textRotation="90" wrapText="1"/>
    </xf>
    <xf numFmtId="0" fontId="35" fillId="3" borderId="2" xfId="0" applyNumberFormat="1" applyFont="1" applyFill="1" applyBorder="1" applyAlignment="1">
      <alignment horizontal="center" vertical="center" textRotation="90" wrapText="1"/>
    </xf>
    <xf numFmtId="0" fontId="34" fillId="0" borderId="0" xfId="0" applyFont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textRotation="90" wrapText="1"/>
    </xf>
    <xf numFmtId="0" fontId="33" fillId="3" borderId="2" xfId="0" applyFont="1" applyFill="1" applyBorder="1" applyAlignment="1">
      <alignment horizontal="center" vertical="center" textRotation="90" wrapText="1"/>
    </xf>
    <xf numFmtId="0" fontId="36" fillId="3" borderId="2" xfId="0" applyFont="1" applyFill="1" applyBorder="1" applyAlignment="1">
      <alignment horizontal="center" vertical="center" wrapText="1"/>
    </xf>
    <xf numFmtId="0" fontId="36" fillId="3" borderId="2" xfId="0" applyFont="1" applyFill="1" applyBorder="1" applyAlignment="1">
      <alignment horizontal="center" vertical="center" textRotation="90" wrapText="1"/>
    </xf>
    <xf numFmtId="2" fontId="12" fillId="7" borderId="4" xfId="0" applyNumberFormat="1" applyFont="1" applyFill="1" applyBorder="1" applyAlignment="1">
      <alignment horizontal="center" vertical="center" wrapText="1"/>
    </xf>
    <xf numFmtId="2" fontId="12" fillId="7" borderId="3" xfId="0" applyNumberFormat="1" applyFont="1" applyFill="1" applyBorder="1" applyAlignment="1">
      <alignment horizontal="center" vertical="center" wrapText="1"/>
    </xf>
    <xf numFmtId="2" fontId="12" fillId="7" borderId="5" xfId="0" applyNumberFormat="1" applyFont="1" applyFill="1" applyBorder="1" applyAlignment="1">
      <alignment horizontal="center" vertical="center" wrapText="1"/>
    </xf>
    <xf numFmtId="43" fontId="38" fillId="2" borderId="4" xfId="5" applyFont="1" applyFill="1" applyBorder="1" applyAlignment="1">
      <alignment horizontal="center" vertical="center" wrapText="1"/>
    </xf>
    <xf numFmtId="43" fontId="38" fillId="2" borderId="3" xfId="5" applyFont="1" applyFill="1" applyBorder="1" applyAlignment="1">
      <alignment horizontal="center" vertical="center" wrapText="1"/>
    </xf>
    <xf numFmtId="43" fontId="38" fillId="2" borderId="5" xfId="5" applyFont="1" applyFill="1" applyBorder="1" applyAlignment="1">
      <alignment horizontal="center" vertical="center" wrapText="1"/>
    </xf>
    <xf numFmtId="2" fontId="12" fillId="2" borderId="4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9" fontId="46" fillId="7" borderId="2" xfId="3" applyFont="1" applyFill="1" applyBorder="1" applyAlignment="1">
      <alignment horizontal="center" wrapText="1"/>
    </xf>
    <xf numFmtId="0" fontId="46" fillId="7" borderId="2" xfId="0" applyFont="1" applyFill="1" applyBorder="1" applyAlignment="1">
      <alignment horizontal="center" vertical="center" wrapText="1"/>
    </xf>
  </cellXfs>
  <cellStyles count="6">
    <cellStyle name="Čárka" xfId="5" builtinId="3"/>
    <cellStyle name="Normal 3" xfId="4"/>
    <cellStyle name="Normal_Xl0000048" xfId="1"/>
    <cellStyle name="Normální" xfId="0" builtinId="0"/>
    <cellStyle name="Percent 2" xfId="3"/>
    <cellStyle name="Обычный 5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4</xdr:col>
      <xdr:colOff>1400175</xdr:colOff>
      <xdr:row>11</xdr:row>
      <xdr:rowOff>114300</xdr:rowOff>
    </xdr:to>
    <xdr:pic>
      <xdr:nvPicPr>
        <xdr:cNvPr id="2" name="Picture 1" descr="xelmowera word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86125" y="4848225"/>
          <a:ext cx="14001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K8"/>
  <sheetViews>
    <sheetView topLeftCell="B1" workbookViewId="0">
      <selection activeCell="E12" sqref="E12"/>
    </sheetView>
  </sheetViews>
  <sheetFormatPr defaultRowHeight="15"/>
  <cols>
    <col min="1" max="1" width="11.42578125" style="1" customWidth="1"/>
    <col min="2" max="2" width="14.5703125" style="1" customWidth="1"/>
    <col min="3" max="3" width="13.140625" style="1" customWidth="1"/>
    <col min="4" max="4" width="14" style="1" customWidth="1"/>
    <col min="5" max="5" width="32.28515625" style="1" customWidth="1"/>
    <col min="6" max="6" width="9.140625" style="1"/>
    <col min="7" max="7" width="2.42578125" style="1" customWidth="1"/>
    <col min="8" max="8" width="3" style="1" customWidth="1"/>
    <col min="9" max="9" width="12.5703125" style="1" customWidth="1"/>
    <col min="10" max="10" width="11.85546875" style="1" customWidth="1"/>
    <col min="11" max="11" width="9.85546875" style="1" bestFit="1" customWidth="1"/>
  </cols>
  <sheetData>
    <row r="1" spans="1:11" ht="25.5" customHeight="1">
      <c r="A1" s="179" t="s">
        <v>133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1" ht="54.75" customHeight="1">
      <c r="A2" s="177" t="s">
        <v>134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1" ht="41.25" customHeight="1">
      <c r="A3" s="177" t="s">
        <v>135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1" ht="38.25" customHeight="1">
      <c r="A4" s="181" t="s">
        <v>136</v>
      </c>
      <c r="B4" s="181"/>
      <c r="C4" s="181"/>
      <c r="D4" s="181"/>
      <c r="E4" s="181"/>
      <c r="F4" s="182">
        <f>'Сборная смета'!E17</f>
        <v>435031.63042846683</v>
      </c>
      <c r="G4" s="182"/>
      <c r="H4" s="182"/>
      <c r="I4" s="182"/>
      <c r="J4" s="2" t="s">
        <v>130</v>
      </c>
    </row>
    <row r="5" spans="1:11" ht="24.75" customHeight="1">
      <c r="A5" s="180" t="s">
        <v>140</v>
      </c>
      <c r="B5" s="180"/>
      <c r="C5" s="180"/>
      <c r="D5" s="180"/>
      <c r="E5" s="180"/>
      <c r="F5" s="180"/>
      <c r="G5" s="180"/>
      <c r="H5" s="180"/>
      <c r="I5" s="180"/>
      <c r="J5" s="180"/>
    </row>
    <row r="6" spans="1:11" ht="105" customHeight="1">
      <c r="A6" s="177" t="s">
        <v>137</v>
      </c>
      <c r="B6" s="177"/>
      <c r="C6" s="177"/>
      <c r="D6" s="177"/>
      <c r="E6" s="177"/>
      <c r="F6" s="177"/>
      <c r="G6" s="177"/>
      <c r="H6" s="177"/>
      <c r="I6" s="177"/>
      <c r="J6" s="177"/>
    </row>
    <row r="7" spans="1:11" ht="57" customHeight="1">
      <c r="A7" s="177" t="s">
        <v>138</v>
      </c>
      <c r="B7" s="177"/>
      <c r="C7" s="177"/>
      <c r="D7" s="177"/>
      <c r="E7" s="177"/>
      <c r="F7" s="177"/>
      <c r="G7" s="177"/>
      <c r="H7" s="177"/>
      <c r="I7" s="177"/>
      <c r="J7" s="177"/>
    </row>
    <row r="8" spans="1:11" ht="21" customHeight="1">
      <c r="A8" s="178" t="s">
        <v>131</v>
      </c>
      <c r="B8" s="178"/>
      <c r="C8" s="178"/>
      <c r="D8" s="3"/>
      <c r="E8" s="3"/>
      <c r="F8" s="3"/>
      <c r="G8" s="3"/>
      <c r="H8" s="178" t="s">
        <v>139</v>
      </c>
      <c r="I8" s="178"/>
      <c r="J8" s="178"/>
      <c r="K8" s="3"/>
    </row>
  </sheetData>
  <sheetProtection password="EAF4" sheet="1" objects="1" scenarios="1" formatColumns="0" formatRows="0" insertColumns="0" insertRows="0" insertHyperlinks="0" deleteColumns="0" deleteRows="0"/>
  <mergeCells count="10">
    <mergeCell ref="A7:J7"/>
    <mergeCell ref="A8:C8"/>
    <mergeCell ref="H8:J8"/>
    <mergeCell ref="A1:J1"/>
    <mergeCell ref="A2:J2"/>
    <mergeCell ref="A3:J3"/>
    <mergeCell ref="A5:J5"/>
    <mergeCell ref="A6:J6"/>
    <mergeCell ref="A4:E4"/>
    <mergeCell ref="F4:I4"/>
  </mergeCells>
  <pageMargins left="0.70866141732283472" right="0.11811023622047245" top="0.74803149606299213" bottom="0.15748031496062992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Y21"/>
  <sheetViews>
    <sheetView tabSelected="1" topLeftCell="A5" workbookViewId="0">
      <selection activeCell="C17" sqref="C17"/>
    </sheetView>
  </sheetViews>
  <sheetFormatPr defaultRowHeight="18.75"/>
  <cols>
    <col min="1" max="1" width="4.5703125" style="26" customWidth="1"/>
    <col min="2" max="2" width="12.7109375" style="26" customWidth="1"/>
    <col min="3" max="3" width="77.42578125" style="26" customWidth="1"/>
    <col min="4" max="4" width="15.28515625" style="26" customWidth="1"/>
    <col min="5" max="5" width="19.140625" style="9" customWidth="1"/>
    <col min="6" max="6" width="9.85546875" style="26" customWidth="1"/>
    <col min="7" max="9" width="9.140625" style="26"/>
    <col min="10" max="10" width="9.28515625" style="26" customWidth="1"/>
    <col min="11" max="16384" width="9.140625" style="26"/>
  </cols>
  <sheetData>
    <row r="1" spans="1:13" s="5" customFormat="1" ht="46.5" customHeight="1">
      <c r="A1" s="183" t="s">
        <v>141</v>
      </c>
      <c r="B1" s="183"/>
      <c r="C1" s="183"/>
      <c r="D1" s="183"/>
      <c r="E1" s="183"/>
      <c r="F1" s="48"/>
      <c r="G1" s="48"/>
      <c r="H1" s="48"/>
      <c r="I1" s="48"/>
      <c r="J1" s="48"/>
      <c r="K1" s="48"/>
      <c r="L1" s="48"/>
      <c r="M1" s="17"/>
    </row>
    <row r="2" spans="1:13" s="5" customFormat="1" ht="21" customHeight="1">
      <c r="A2" s="184" t="s">
        <v>142</v>
      </c>
      <c r="B2" s="184"/>
      <c r="C2" s="184"/>
      <c r="D2" s="184"/>
      <c r="E2" s="184"/>
    </row>
    <row r="3" spans="1:13" s="47" customFormat="1" ht="23.25" customHeight="1">
      <c r="A3" s="185" t="s">
        <v>0</v>
      </c>
      <c r="B3" s="187" t="s">
        <v>143</v>
      </c>
      <c r="C3" s="185" t="s">
        <v>766</v>
      </c>
      <c r="D3" s="187" t="s">
        <v>158</v>
      </c>
      <c r="E3" s="187" t="s">
        <v>767</v>
      </c>
    </row>
    <row r="4" spans="1:13" s="47" customFormat="1" ht="90.75" customHeight="1">
      <c r="A4" s="186"/>
      <c r="B4" s="188"/>
      <c r="C4" s="186"/>
      <c r="D4" s="188"/>
      <c r="E4" s="188"/>
    </row>
    <row r="5" spans="1:13" s="5" customFormat="1" ht="22.5" customHeight="1">
      <c r="A5" s="8">
        <v>1</v>
      </c>
      <c r="B5" s="8" t="s">
        <v>144</v>
      </c>
      <c r="C5" s="7" t="s">
        <v>149</v>
      </c>
      <c r="D5" s="8" t="s">
        <v>130</v>
      </c>
      <c r="E5" s="132">
        <f>'строительные и ремонтные работы'!K234</f>
        <v>280291.6410740001</v>
      </c>
      <c r="F5" s="47"/>
    </row>
    <row r="6" spans="1:13" s="5" customFormat="1" ht="21" customHeight="1">
      <c r="A6" s="8">
        <v>2</v>
      </c>
      <c r="B6" s="8" t="s">
        <v>145</v>
      </c>
      <c r="C6" s="7" t="s">
        <v>150</v>
      </c>
      <c r="D6" s="8" t="s">
        <v>130</v>
      </c>
      <c r="E6" s="132">
        <f>электро.!K81</f>
        <v>30866</v>
      </c>
      <c r="F6" s="47"/>
    </row>
    <row r="7" spans="1:13" s="5" customFormat="1" ht="21.75" customHeight="1">
      <c r="A7" s="8">
        <v>3</v>
      </c>
      <c r="B7" s="8" t="s">
        <v>146</v>
      </c>
      <c r="C7" s="7" t="s">
        <v>151</v>
      </c>
      <c r="D7" s="8" t="s">
        <v>130</v>
      </c>
      <c r="E7" s="132">
        <f>'слаб. ток'!K59</f>
        <v>16540</v>
      </c>
      <c r="F7" s="47"/>
    </row>
    <row r="8" spans="1:13" s="5" customFormat="1" ht="35.25" customHeight="1">
      <c r="A8" s="8">
        <v>4</v>
      </c>
      <c r="B8" s="8"/>
      <c r="C8" s="7" t="s">
        <v>152</v>
      </c>
      <c r="D8" s="8" t="s">
        <v>130</v>
      </c>
      <c r="E8" s="132">
        <f>'вод. и канал.'!L104</f>
        <v>7157.5970000000007</v>
      </c>
      <c r="F8" s="47"/>
    </row>
    <row r="9" spans="1:13" s="5" customFormat="1" ht="27.75" customHeight="1">
      <c r="A9" s="8">
        <v>5</v>
      </c>
      <c r="B9" s="8" t="s">
        <v>147</v>
      </c>
      <c r="C9" s="7" t="s">
        <v>153</v>
      </c>
      <c r="D9" s="8" t="s">
        <v>130</v>
      </c>
      <c r="E9" s="132">
        <f>вентил.!L154</f>
        <v>7788</v>
      </c>
      <c r="F9" s="47"/>
    </row>
    <row r="10" spans="1:13" s="5" customFormat="1" ht="21" customHeight="1">
      <c r="A10" s="8">
        <v>6</v>
      </c>
      <c r="B10" s="8" t="s">
        <v>148</v>
      </c>
      <c r="C10" s="7" t="s">
        <v>154</v>
      </c>
      <c r="D10" s="8" t="s">
        <v>130</v>
      </c>
      <c r="E10" s="132">
        <f>отоплен.!L138</f>
        <v>10000</v>
      </c>
      <c r="F10" s="47"/>
    </row>
    <row r="11" spans="1:13" s="5" customFormat="1" ht="22.5" customHeight="1">
      <c r="A11" s="8"/>
      <c r="B11" s="8"/>
      <c r="C11" s="8" t="s">
        <v>155</v>
      </c>
      <c r="D11" s="8" t="s">
        <v>130</v>
      </c>
      <c r="E11" s="132">
        <f>SUM(E5:E10)</f>
        <v>352643.23807400011</v>
      </c>
      <c r="F11" s="47"/>
    </row>
    <row r="12" spans="1:13" s="5" customFormat="1" ht="22.5" customHeight="1">
      <c r="A12" s="8"/>
      <c r="B12" s="8"/>
      <c r="C12" s="234" t="s">
        <v>783</v>
      </c>
      <c r="D12" s="8" t="s">
        <v>130</v>
      </c>
      <c r="E12" s="132">
        <f>E11*1.5/100</f>
        <v>5289.6485711100022</v>
      </c>
      <c r="F12" s="47"/>
    </row>
    <row r="13" spans="1:13" s="5" customFormat="1" ht="19.5" customHeight="1">
      <c r="A13" s="8"/>
      <c r="B13" s="8"/>
      <c r="C13" s="8" t="s">
        <v>155</v>
      </c>
      <c r="D13" s="8" t="s">
        <v>130</v>
      </c>
      <c r="E13" s="132">
        <f>E12+E11</f>
        <v>357932.88664511009</v>
      </c>
      <c r="F13" s="47"/>
    </row>
    <row r="14" spans="1:13" s="5" customFormat="1" ht="22.5" customHeight="1">
      <c r="A14" s="8"/>
      <c r="B14" s="8"/>
      <c r="C14" s="233" t="s">
        <v>784</v>
      </c>
      <c r="D14" s="8" t="s">
        <v>130</v>
      </c>
      <c r="E14" s="132">
        <f>E13*0.03</f>
        <v>10737.986599353302</v>
      </c>
      <c r="F14" s="47"/>
    </row>
    <row r="15" spans="1:13" s="5" customFormat="1" ht="22.5" customHeight="1">
      <c r="A15" s="8"/>
      <c r="B15" s="8"/>
      <c r="C15" s="133" t="s">
        <v>155</v>
      </c>
      <c r="D15" s="8" t="s">
        <v>130</v>
      </c>
      <c r="E15" s="132">
        <f>SUM(E13:E14)</f>
        <v>368670.87324446341</v>
      </c>
      <c r="F15" s="47"/>
    </row>
    <row r="16" spans="1:13" s="5" customFormat="1" ht="22.5" customHeight="1">
      <c r="A16" s="8"/>
      <c r="B16" s="8"/>
      <c r="C16" s="133" t="s">
        <v>156</v>
      </c>
      <c r="D16" s="8" t="s">
        <v>130</v>
      </c>
      <c r="E16" s="132">
        <f>E15*0.18</f>
        <v>66360.757184003407</v>
      </c>
      <c r="F16" s="47"/>
    </row>
    <row r="17" spans="1:25" s="25" customFormat="1" ht="21">
      <c r="A17" s="146"/>
      <c r="B17" s="146"/>
      <c r="C17" s="147" t="s">
        <v>157</v>
      </c>
      <c r="D17" s="148" t="s">
        <v>130</v>
      </c>
      <c r="E17" s="149">
        <f>SUM(E15:E16)</f>
        <v>435031.63042846683</v>
      </c>
      <c r="F17" s="47"/>
    </row>
    <row r="18" spans="1:25" s="46" customFormat="1" ht="39" customHeight="1">
      <c r="B18" s="66" t="s">
        <v>131</v>
      </c>
      <c r="C18" s="68"/>
      <c r="D18" s="68"/>
      <c r="E18" s="68"/>
      <c r="F18" s="68"/>
    </row>
    <row r="19" spans="1:25" s="46" customFormat="1" ht="15.75">
      <c r="B19" s="41"/>
    </row>
    <row r="20" spans="1:25" s="13" customFormat="1" ht="15.75">
      <c r="B20" s="22"/>
    </row>
    <row r="21" spans="1:25" s="19" customFormat="1" ht="15.7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</sheetData>
  <mergeCells count="7">
    <mergeCell ref="A1:E1"/>
    <mergeCell ref="A2:E2"/>
    <mergeCell ref="A3:A4"/>
    <mergeCell ref="C3:C4"/>
    <mergeCell ref="D3:D4"/>
    <mergeCell ref="E3:E4"/>
    <mergeCell ref="B3:B4"/>
  </mergeCells>
  <pageMargins left="0.31496062992125984" right="0" top="0.55118110236220474" bottom="0.35433070866141736" header="0.31496062992125984" footer="0.31496062992125984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AL470"/>
  <sheetViews>
    <sheetView zoomScale="90" zoomScaleNormal="90" workbookViewId="0">
      <pane ySplit="5" topLeftCell="A179" activePane="bottomLeft" state="frozen"/>
      <selection pane="bottomLeft" activeCell="B183" sqref="B183"/>
    </sheetView>
  </sheetViews>
  <sheetFormatPr defaultRowHeight="16.5"/>
  <cols>
    <col min="1" max="1" width="4.28515625" style="24" customWidth="1"/>
    <col min="2" max="2" width="37.140625" style="14" customWidth="1"/>
    <col min="3" max="4" width="12.7109375" style="5" bestFit="1" customWidth="1"/>
    <col min="5" max="5" width="10" style="5" bestFit="1" customWidth="1"/>
    <col min="6" max="6" width="12" style="5" bestFit="1" customWidth="1"/>
    <col min="7" max="7" width="8.5703125" style="5" bestFit="1" customWidth="1"/>
    <col min="8" max="8" width="13.85546875" style="5" customWidth="1"/>
    <col min="9" max="9" width="7.5703125" style="5" bestFit="1" customWidth="1"/>
    <col min="10" max="10" width="11" style="5" bestFit="1" customWidth="1"/>
    <col min="11" max="11" width="15.42578125" style="5" customWidth="1"/>
    <col min="12" max="12" width="36" style="13" customWidth="1"/>
    <col min="13" max="13" width="10.85546875" style="12" bestFit="1" customWidth="1"/>
    <col min="14" max="14" width="9" style="12" customWidth="1"/>
    <col min="15" max="15" width="10.42578125" style="12" customWidth="1"/>
    <col min="16" max="16384" width="9.140625" style="12"/>
  </cols>
  <sheetData>
    <row r="1" spans="1:14" s="5" customFormat="1" ht="48.75" customHeight="1">
      <c r="A1" s="183" t="s">
        <v>167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7"/>
    </row>
    <row r="2" spans="1:14" s="5" customFormat="1" ht="27.75" customHeight="1">
      <c r="A2" s="194" t="s">
        <v>765</v>
      </c>
      <c r="B2" s="195"/>
      <c r="C2" s="195"/>
      <c r="D2" s="195"/>
      <c r="E2" s="195"/>
      <c r="F2" s="195"/>
      <c r="G2" s="195"/>
      <c r="H2" s="195"/>
      <c r="I2" s="195"/>
      <c r="J2" s="195"/>
      <c r="K2" s="196"/>
      <c r="L2" s="17"/>
    </row>
    <row r="3" spans="1:14" s="5" customFormat="1" ht="25.5" customHeight="1">
      <c r="A3" s="197" t="s">
        <v>0</v>
      </c>
      <c r="B3" s="199" t="s">
        <v>159</v>
      </c>
      <c r="C3" s="201" t="s">
        <v>158</v>
      </c>
      <c r="D3" s="201" t="s">
        <v>160</v>
      </c>
      <c r="E3" s="203" t="s">
        <v>162</v>
      </c>
      <c r="F3" s="203"/>
      <c r="G3" s="203"/>
      <c r="H3" s="203"/>
      <c r="I3" s="203"/>
      <c r="J3" s="203"/>
      <c r="K3" s="190" t="s">
        <v>164</v>
      </c>
      <c r="L3" s="17"/>
    </row>
    <row r="4" spans="1:14" s="5" customFormat="1" ht="62.25" customHeight="1">
      <c r="A4" s="198"/>
      <c r="B4" s="199"/>
      <c r="C4" s="201"/>
      <c r="D4" s="201"/>
      <c r="E4" s="192" t="s">
        <v>161</v>
      </c>
      <c r="F4" s="192"/>
      <c r="G4" s="192" t="s">
        <v>343</v>
      </c>
      <c r="H4" s="192"/>
      <c r="I4" s="192" t="s">
        <v>163</v>
      </c>
      <c r="J4" s="192"/>
      <c r="K4" s="191"/>
      <c r="L4" s="17"/>
    </row>
    <row r="5" spans="1:14" s="5" customFormat="1" ht="62.25">
      <c r="A5" s="198"/>
      <c r="B5" s="200"/>
      <c r="C5" s="202"/>
      <c r="D5" s="202"/>
      <c r="E5" s="69" t="s">
        <v>166</v>
      </c>
      <c r="F5" s="69" t="s">
        <v>155</v>
      </c>
      <c r="G5" s="69" t="s">
        <v>166</v>
      </c>
      <c r="H5" s="69" t="s">
        <v>155</v>
      </c>
      <c r="I5" s="69" t="s">
        <v>165</v>
      </c>
      <c r="J5" s="69" t="s">
        <v>155</v>
      </c>
      <c r="K5" s="191"/>
      <c r="L5" s="17"/>
      <c r="N5" s="47"/>
    </row>
    <row r="6" spans="1:14" s="10" customFormat="1" ht="13.5">
      <c r="A6" s="40">
        <v>1</v>
      </c>
      <c r="B6" s="70">
        <v>2</v>
      </c>
      <c r="C6" s="70">
        <v>3</v>
      </c>
      <c r="D6" s="70">
        <v>4</v>
      </c>
      <c r="E6" s="70">
        <v>5</v>
      </c>
      <c r="F6" s="70">
        <v>6</v>
      </c>
      <c r="G6" s="70">
        <v>7</v>
      </c>
      <c r="H6" s="70">
        <v>8</v>
      </c>
      <c r="I6" s="70">
        <v>9</v>
      </c>
      <c r="J6" s="70">
        <v>10</v>
      </c>
      <c r="K6" s="70">
        <v>11</v>
      </c>
      <c r="L6" s="50"/>
    </row>
    <row r="7" spans="1:14" ht="15.75">
      <c r="A7" s="6"/>
      <c r="B7" s="101" t="s">
        <v>168</v>
      </c>
      <c r="C7" s="71"/>
      <c r="D7" s="71"/>
      <c r="E7" s="71"/>
      <c r="F7" s="71"/>
      <c r="G7" s="71"/>
      <c r="H7" s="71"/>
      <c r="I7" s="71"/>
      <c r="J7" s="71"/>
      <c r="K7" s="71"/>
    </row>
    <row r="8" spans="1:14" ht="15.75">
      <c r="A8" s="6"/>
      <c r="B8" s="101" t="s">
        <v>169</v>
      </c>
      <c r="C8" s="71"/>
      <c r="D8" s="71"/>
      <c r="E8" s="71"/>
      <c r="F8" s="71"/>
      <c r="G8" s="71"/>
      <c r="H8" s="71"/>
      <c r="I8" s="71"/>
      <c r="J8" s="71"/>
      <c r="K8" s="71"/>
    </row>
    <row r="9" spans="1:14" ht="38.25">
      <c r="A9" s="6">
        <v>1</v>
      </c>
      <c r="B9" s="72" t="s">
        <v>170</v>
      </c>
      <c r="C9" s="71" t="s">
        <v>340</v>
      </c>
      <c r="D9" s="73">
        <v>650</v>
      </c>
      <c r="E9" s="160"/>
      <c r="F9" s="73"/>
      <c r="G9" s="73"/>
      <c r="H9" s="73"/>
      <c r="I9" s="75">
        <v>1</v>
      </c>
      <c r="J9" s="73">
        <f>I9*D9</f>
        <v>650</v>
      </c>
      <c r="K9" s="73">
        <f>J9+H9+F9</f>
        <v>650</v>
      </c>
    </row>
    <row r="10" spans="1:14" ht="25.5">
      <c r="A10" s="6">
        <v>2</v>
      </c>
      <c r="B10" s="72" t="s">
        <v>720</v>
      </c>
      <c r="C10" s="71" t="s">
        <v>340</v>
      </c>
      <c r="D10" s="73">
        <f>D9*0.25*0.07</f>
        <v>11.375000000000002</v>
      </c>
      <c r="E10" s="160"/>
      <c r="F10" s="73"/>
      <c r="G10" s="75">
        <v>1</v>
      </c>
      <c r="H10" s="73">
        <f t="shared" ref="H10:H18" si="0">G10*D10</f>
        <v>11.375000000000002</v>
      </c>
      <c r="I10" s="73"/>
      <c r="J10" s="73"/>
      <c r="K10" s="73">
        <f t="shared" ref="K10:K73" si="1">J10+H10+F10</f>
        <v>11.375000000000002</v>
      </c>
    </row>
    <row r="11" spans="1:14" s="15" customFormat="1" ht="25.5">
      <c r="A11" s="42">
        <v>3</v>
      </c>
      <c r="B11" s="76" t="s">
        <v>721</v>
      </c>
      <c r="C11" s="77" t="s">
        <v>1</v>
      </c>
      <c r="D11" s="74">
        <f>D9*1.5</f>
        <v>975</v>
      </c>
      <c r="E11" s="160"/>
      <c r="F11" s="74"/>
      <c r="G11" s="74"/>
      <c r="H11" s="74"/>
      <c r="I11" s="75">
        <v>1</v>
      </c>
      <c r="J11" s="74">
        <f t="shared" ref="J11:J19" si="2">I11*D11</f>
        <v>975</v>
      </c>
      <c r="K11" s="74">
        <f t="shared" si="1"/>
        <v>975</v>
      </c>
      <c r="L11" s="51"/>
    </row>
    <row r="12" spans="1:14" ht="38.25">
      <c r="A12" s="6">
        <v>4</v>
      </c>
      <c r="B12" s="72" t="s">
        <v>722</v>
      </c>
      <c r="C12" s="71" t="s">
        <v>340</v>
      </c>
      <c r="D12" s="73">
        <v>280</v>
      </c>
      <c r="E12" s="161">
        <v>1</v>
      </c>
      <c r="F12" s="73">
        <f>E12*D12</f>
        <v>280</v>
      </c>
      <c r="G12" s="73"/>
      <c r="H12" s="73"/>
      <c r="I12" s="75">
        <v>1</v>
      </c>
      <c r="J12" s="73">
        <f t="shared" si="2"/>
        <v>280</v>
      </c>
      <c r="K12" s="78">
        <f t="shared" si="1"/>
        <v>560</v>
      </c>
    </row>
    <row r="13" spans="1:14" ht="15.75">
      <c r="A13" s="6"/>
      <c r="B13" s="101" t="s">
        <v>171</v>
      </c>
      <c r="C13" s="71"/>
      <c r="D13" s="73"/>
      <c r="E13" s="160"/>
      <c r="F13" s="73"/>
      <c r="G13" s="73"/>
      <c r="H13" s="73"/>
      <c r="I13" s="73"/>
      <c r="J13" s="80"/>
      <c r="K13" s="101">
        <f>SUM(K9:K12)</f>
        <v>2196.375</v>
      </c>
    </row>
    <row r="14" spans="1:14" ht="15.75">
      <c r="A14" s="6"/>
      <c r="B14" s="101" t="s">
        <v>172</v>
      </c>
      <c r="C14" s="71"/>
      <c r="D14" s="73"/>
      <c r="E14" s="160"/>
      <c r="F14" s="73"/>
      <c r="G14" s="73"/>
      <c r="H14" s="73"/>
      <c r="I14" s="73"/>
      <c r="J14" s="73"/>
      <c r="K14" s="82"/>
    </row>
    <row r="15" spans="1:14" ht="15.75">
      <c r="A15" s="6"/>
      <c r="B15" s="101" t="s">
        <v>173</v>
      </c>
      <c r="C15" s="71"/>
      <c r="D15" s="73"/>
      <c r="E15" s="160"/>
      <c r="F15" s="73"/>
      <c r="G15" s="73"/>
      <c r="H15" s="73"/>
      <c r="I15" s="73"/>
      <c r="J15" s="73"/>
      <c r="K15" s="73"/>
    </row>
    <row r="16" spans="1:14" ht="38.25">
      <c r="A16" s="6">
        <v>1</v>
      </c>
      <c r="B16" s="83" t="s">
        <v>723</v>
      </c>
      <c r="C16" s="71" t="s">
        <v>340</v>
      </c>
      <c r="D16" s="73">
        <f>0.9+10.1</f>
        <v>11</v>
      </c>
      <c r="E16" s="160"/>
      <c r="F16" s="73"/>
      <c r="G16" s="75">
        <v>1</v>
      </c>
      <c r="H16" s="73">
        <f t="shared" si="0"/>
        <v>11</v>
      </c>
      <c r="I16" s="73"/>
      <c r="J16" s="73"/>
      <c r="K16" s="73">
        <f t="shared" si="1"/>
        <v>11</v>
      </c>
    </row>
    <row r="17" spans="1:11" ht="15.75">
      <c r="A17" s="43" t="s">
        <v>2</v>
      </c>
      <c r="B17" s="83" t="s">
        <v>724</v>
      </c>
      <c r="C17" s="71" t="s">
        <v>340</v>
      </c>
      <c r="D17" s="73">
        <f>D16*1.02</f>
        <v>11.22</v>
      </c>
      <c r="E17" s="161">
        <v>1</v>
      </c>
      <c r="F17" s="73">
        <f t="shared" ref="F17:F21" si="3">E17*D17</f>
        <v>11.22</v>
      </c>
      <c r="G17" s="73"/>
      <c r="H17" s="73"/>
      <c r="I17" s="75">
        <v>1</v>
      </c>
      <c r="J17" s="73">
        <f t="shared" si="2"/>
        <v>11.22</v>
      </c>
      <c r="K17" s="73">
        <f t="shared" si="1"/>
        <v>22.44</v>
      </c>
    </row>
    <row r="18" spans="1:11" ht="25.5">
      <c r="A18" s="6">
        <v>2</v>
      </c>
      <c r="B18" s="84" t="s">
        <v>725</v>
      </c>
      <c r="C18" s="71" t="s">
        <v>340</v>
      </c>
      <c r="D18" s="73">
        <v>7.8</v>
      </c>
      <c r="E18" s="160"/>
      <c r="F18" s="73"/>
      <c r="G18" s="75">
        <v>1</v>
      </c>
      <c r="H18" s="73">
        <f t="shared" si="0"/>
        <v>7.8</v>
      </c>
      <c r="I18" s="73"/>
      <c r="J18" s="73"/>
      <c r="K18" s="73">
        <f t="shared" si="1"/>
        <v>7.8</v>
      </c>
    </row>
    <row r="19" spans="1:11" ht="15.75">
      <c r="A19" s="6" t="s">
        <v>14</v>
      </c>
      <c r="B19" s="84" t="s">
        <v>726</v>
      </c>
      <c r="C19" s="71" t="s">
        <v>340</v>
      </c>
      <c r="D19" s="73">
        <f>D18*1.015</f>
        <v>7.9169999999999989</v>
      </c>
      <c r="E19" s="161">
        <v>1</v>
      </c>
      <c r="F19" s="73">
        <f t="shared" si="3"/>
        <v>7.9169999999999989</v>
      </c>
      <c r="G19" s="73"/>
      <c r="H19" s="73"/>
      <c r="I19" s="75">
        <v>1</v>
      </c>
      <c r="J19" s="73">
        <f t="shared" si="2"/>
        <v>7.9169999999999989</v>
      </c>
      <c r="K19" s="73">
        <f t="shared" si="1"/>
        <v>15.833999999999998</v>
      </c>
    </row>
    <row r="20" spans="1:11" ht="15.75">
      <c r="A20" s="6" t="s">
        <v>3</v>
      </c>
      <c r="B20" s="84" t="s">
        <v>727</v>
      </c>
      <c r="C20" s="71" t="s">
        <v>1</v>
      </c>
      <c r="D20" s="73">
        <f>0.0306</f>
        <v>3.0599999999999999E-2</v>
      </c>
      <c r="E20" s="161">
        <v>1</v>
      </c>
      <c r="F20" s="73">
        <f t="shared" si="3"/>
        <v>3.0599999999999999E-2</v>
      </c>
      <c r="G20" s="73"/>
      <c r="H20" s="73"/>
      <c r="I20" s="73"/>
      <c r="J20" s="73"/>
      <c r="K20" s="73">
        <f t="shared" si="1"/>
        <v>3.0599999999999999E-2</v>
      </c>
    </row>
    <row r="21" spans="1:11" ht="15.75">
      <c r="A21" s="6" t="s">
        <v>15</v>
      </c>
      <c r="B21" s="84" t="s">
        <v>728</v>
      </c>
      <c r="C21" s="71" t="s">
        <v>1</v>
      </c>
      <c r="D21" s="73">
        <f>(246.6+43)/1000</f>
        <v>0.28960000000000002</v>
      </c>
      <c r="E21" s="161">
        <v>1</v>
      </c>
      <c r="F21" s="73">
        <f t="shared" si="3"/>
        <v>0.28960000000000002</v>
      </c>
      <c r="G21" s="73"/>
      <c r="H21" s="73"/>
      <c r="I21" s="73"/>
      <c r="J21" s="73"/>
      <c r="K21" s="73">
        <f t="shared" si="1"/>
        <v>0.28960000000000002</v>
      </c>
    </row>
    <row r="22" spans="1:11" ht="15.75">
      <c r="A22" s="6" t="s">
        <v>16</v>
      </c>
      <c r="B22" s="84" t="s">
        <v>181</v>
      </c>
      <c r="C22" s="71" t="s">
        <v>130</v>
      </c>
      <c r="D22" s="73"/>
      <c r="E22" s="162"/>
      <c r="F22" s="73">
        <f>(F18+F19+F21)*0.05</f>
        <v>0.41032999999999992</v>
      </c>
      <c r="G22" s="73"/>
      <c r="H22" s="73"/>
      <c r="I22" s="73"/>
      <c r="J22" s="73"/>
      <c r="K22" s="73">
        <f t="shared" si="1"/>
        <v>0.41032999999999992</v>
      </c>
    </row>
    <row r="23" spans="1:11" ht="25.5">
      <c r="A23" s="6">
        <v>3</v>
      </c>
      <c r="B23" s="84" t="s">
        <v>729</v>
      </c>
      <c r="C23" s="71" t="s">
        <v>340</v>
      </c>
      <c r="D23" s="73">
        <v>56.7</v>
      </c>
      <c r="E23" s="160"/>
      <c r="F23" s="73"/>
      <c r="G23" s="75">
        <v>1</v>
      </c>
      <c r="H23" s="73">
        <f t="shared" ref="H23" si="4">G23*D23</f>
        <v>56.7</v>
      </c>
      <c r="I23" s="73"/>
      <c r="J23" s="73"/>
      <c r="K23" s="73">
        <f t="shared" si="1"/>
        <v>56.7</v>
      </c>
    </row>
    <row r="24" spans="1:11" ht="15.75">
      <c r="A24" s="6" t="s">
        <v>4</v>
      </c>
      <c r="B24" s="84" t="s">
        <v>726</v>
      </c>
      <c r="C24" s="71" t="s">
        <v>340</v>
      </c>
      <c r="D24" s="73">
        <f>D23*1.015</f>
        <v>57.5505</v>
      </c>
      <c r="E24" s="161">
        <v>1</v>
      </c>
      <c r="F24" s="73">
        <f t="shared" ref="F24:F26" si="5">E24*D24</f>
        <v>57.5505</v>
      </c>
      <c r="G24" s="73"/>
      <c r="H24" s="73"/>
      <c r="I24" s="75">
        <v>1</v>
      </c>
      <c r="J24" s="73">
        <f t="shared" ref="J24" si="6">I24*D24</f>
        <v>57.5505</v>
      </c>
      <c r="K24" s="73">
        <f t="shared" si="1"/>
        <v>115.101</v>
      </c>
    </row>
    <row r="25" spans="1:11" ht="15.75">
      <c r="A25" s="6" t="s">
        <v>5</v>
      </c>
      <c r="B25" s="84" t="s">
        <v>727</v>
      </c>
      <c r="C25" s="71" t="s">
        <v>1</v>
      </c>
      <c r="D25" s="73">
        <f>0.122</f>
        <v>0.122</v>
      </c>
      <c r="E25" s="161">
        <v>1</v>
      </c>
      <c r="F25" s="73">
        <f t="shared" si="5"/>
        <v>0.122</v>
      </c>
      <c r="G25" s="73"/>
      <c r="H25" s="73"/>
      <c r="I25" s="73"/>
      <c r="J25" s="73"/>
      <c r="K25" s="73">
        <f t="shared" si="1"/>
        <v>0.122</v>
      </c>
    </row>
    <row r="26" spans="1:11" ht="15.75">
      <c r="A26" s="6" t="s">
        <v>6</v>
      </c>
      <c r="B26" s="84" t="s">
        <v>728</v>
      </c>
      <c r="C26" s="71" t="s">
        <v>1</v>
      </c>
      <c r="D26" s="73">
        <f>(739.2+694.2)/1000</f>
        <v>1.4334</v>
      </c>
      <c r="E26" s="161">
        <v>1</v>
      </c>
      <c r="F26" s="73">
        <f t="shared" si="5"/>
        <v>1.4334</v>
      </c>
      <c r="G26" s="73"/>
      <c r="H26" s="73"/>
      <c r="I26" s="73"/>
      <c r="J26" s="73"/>
      <c r="K26" s="73">
        <f t="shared" si="1"/>
        <v>1.4334</v>
      </c>
    </row>
    <row r="27" spans="1:11" ht="15.75">
      <c r="A27" s="6" t="s">
        <v>19</v>
      </c>
      <c r="B27" s="84" t="s">
        <v>181</v>
      </c>
      <c r="C27" s="71" t="s">
        <v>130</v>
      </c>
      <c r="D27" s="73"/>
      <c r="E27" s="162"/>
      <c r="F27" s="73">
        <f>(F23+F24+F26)*0.05</f>
        <v>2.949195</v>
      </c>
      <c r="G27" s="73"/>
      <c r="H27" s="73"/>
      <c r="I27" s="73"/>
      <c r="J27" s="73"/>
      <c r="K27" s="73">
        <f t="shared" si="1"/>
        <v>2.949195</v>
      </c>
    </row>
    <row r="28" spans="1:11" ht="51">
      <c r="A28" s="6">
        <v>4</v>
      </c>
      <c r="B28" s="85" t="s">
        <v>730</v>
      </c>
      <c r="C28" s="71" t="s">
        <v>341</v>
      </c>
      <c r="D28" s="73">
        <f>95*0.9</f>
        <v>85.5</v>
      </c>
      <c r="E28" s="161">
        <v>1</v>
      </c>
      <c r="F28" s="73">
        <f t="shared" ref="F28" si="7">E28*D28</f>
        <v>85.5</v>
      </c>
      <c r="G28" s="75">
        <v>1</v>
      </c>
      <c r="H28" s="73">
        <f t="shared" ref="H28:H37" si="8">G28*D28</f>
        <v>85.5</v>
      </c>
      <c r="I28" s="73"/>
      <c r="J28" s="73"/>
      <c r="K28" s="73">
        <f t="shared" si="1"/>
        <v>171</v>
      </c>
    </row>
    <row r="29" spans="1:11" ht="25.5">
      <c r="A29" s="6">
        <v>5</v>
      </c>
      <c r="B29" s="85" t="s">
        <v>731</v>
      </c>
      <c r="C29" s="71" t="s">
        <v>341</v>
      </c>
      <c r="D29" s="73">
        <f>0.9*95</f>
        <v>85.5</v>
      </c>
      <c r="E29" s="160"/>
      <c r="F29" s="73"/>
      <c r="G29" s="73"/>
      <c r="H29" s="73"/>
      <c r="I29" s="73"/>
      <c r="J29" s="73"/>
      <c r="K29" s="73"/>
    </row>
    <row r="30" spans="1:11" ht="15.75">
      <c r="A30" s="6" t="s">
        <v>20</v>
      </c>
      <c r="B30" s="85" t="s">
        <v>732</v>
      </c>
      <c r="C30" s="71" t="s">
        <v>341</v>
      </c>
      <c r="D30" s="73">
        <f>95*0.9</f>
        <v>85.5</v>
      </c>
      <c r="E30" s="160"/>
      <c r="F30" s="73"/>
      <c r="G30" s="75">
        <v>1</v>
      </c>
      <c r="H30" s="73">
        <f>G30*D30</f>
        <v>85.5</v>
      </c>
      <c r="I30" s="73"/>
      <c r="J30" s="73"/>
      <c r="K30" s="73">
        <f t="shared" si="1"/>
        <v>85.5</v>
      </c>
    </row>
    <row r="31" spans="1:11" ht="15.75">
      <c r="A31" s="6" t="s">
        <v>21</v>
      </c>
      <c r="B31" s="85" t="s">
        <v>175</v>
      </c>
      <c r="C31" s="68" t="s">
        <v>336</v>
      </c>
      <c r="D31" s="73">
        <f>66*D30</f>
        <v>5643</v>
      </c>
      <c r="E31" s="161">
        <v>1</v>
      </c>
      <c r="F31" s="73">
        <f t="shared" ref="F31:F32" si="9">E31*D31</f>
        <v>5643</v>
      </c>
      <c r="G31" s="73"/>
      <c r="H31" s="73"/>
      <c r="I31" s="73"/>
      <c r="J31" s="73"/>
      <c r="K31" s="73">
        <f t="shared" si="1"/>
        <v>5643</v>
      </c>
    </row>
    <row r="32" spans="1:11" ht="15.75">
      <c r="A32" s="6" t="s">
        <v>22</v>
      </c>
      <c r="B32" s="85" t="s">
        <v>176</v>
      </c>
      <c r="C32" s="71" t="s">
        <v>340</v>
      </c>
      <c r="D32" s="73">
        <f>D29*0.1</f>
        <v>8.5500000000000007</v>
      </c>
      <c r="E32" s="161">
        <v>1</v>
      </c>
      <c r="F32" s="73">
        <f t="shared" si="9"/>
        <v>8.5500000000000007</v>
      </c>
      <c r="G32" s="73"/>
      <c r="H32" s="73"/>
      <c r="I32" s="73"/>
      <c r="J32" s="73"/>
      <c r="K32" s="73">
        <f t="shared" si="1"/>
        <v>8.5500000000000007</v>
      </c>
    </row>
    <row r="33" spans="1:11" ht="15.75">
      <c r="A33" s="6" t="s">
        <v>23</v>
      </c>
      <c r="B33" s="85" t="s">
        <v>174</v>
      </c>
      <c r="C33" s="71" t="s">
        <v>130</v>
      </c>
      <c r="D33" s="73"/>
      <c r="E33" s="160"/>
      <c r="F33" s="73">
        <f>(F32+F31)*0.05</f>
        <v>282.57750000000004</v>
      </c>
      <c r="G33" s="73"/>
      <c r="H33" s="73"/>
      <c r="I33" s="73"/>
      <c r="J33" s="73"/>
      <c r="K33" s="73">
        <f t="shared" si="1"/>
        <v>282.57750000000004</v>
      </c>
    </row>
    <row r="34" spans="1:11" ht="15.75">
      <c r="A34" s="6"/>
      <c r="B34" s="71" t="s">
        <v>177</v>
      </c>
      <c r="C34" s="71"/>
      <c r="D34" s="73"/>
      <c r="E34" s="160"/>
      <c r="F34" s="73"/>
      <c r="G34" s="73"/>
      <c r="H34" s="73"/>
      <c r="I34" s="73"/>
      <c r="J34" s="73"/>
      <c r="K34" s="101">
        <f>SUM(K16:K33)</f>
        <v>6424.7376250000007</v>
      </c>
    </row>
    <row r="35" spans="1:11" ht="15.75">
      <c r="A35" s="6"/>
      <c r="B35" s="71" t="s">
        <v>178</v>
      </c>
      <c r="C35" s="71"/>
      <c r="D35" s="73"/>
      <c r="E35" s="160"/>
      <c r="F35" s="73"/>
      <c r="G35" s="73"/>
      <c r="H35" s="73"/>
      <c r="I35" s="73"/>
      <c r="J35" s="73"/>
      <c r="K35" s="73"/>
    </row>
    <row r="36" spans="1:11" ht="15.75">
      <c r="A36" s="6"/>
      <c r="B36" s="71" t="s">
        <v>179</v>
      </c>
      <c r="C36" s="71"/>
      <c r="D36" s="73"/>
      <c r="E36" s="160"/>
      <c r="F36" s="73"/>
      <c r="G36" s="73"/>
      <c r="H36" s="73"/>
      <c r="I36" s="73"/>
      <c r="J36" s="73"/>
      <c r="K36" s="73"/>
    </row>
    <row r="37" spans="1:11" ht="25.5">
      <c r="A37" s="6">
        <v>1</v>
      </c>
      <c r="B37" s="84" t="s">
        <v>739</v>
      </c>
      <c r="C37" s="71" t="s">
        <v>340</v>
      </c>
      <c r="D37" s="73">
        <f>17*0.6+0.6*8</f>
        <v>15</v>
      </c>
      <c r="E37" s="160"/>
      <c r="F37" s="73"/>
      <c r="G37" s="75">
        <v>1</v>
      </c>
      <c r="H37" s="73">
        <f t="shared" si="8"/>
        <v>15</v>
      </c>
      <c r="I37" s="73"/>
      <c r="J37" s="73"/>
      <c r="K37" s="73">
        <f t="shared" si="1"/>
        <v>15</v>
      </c>
    </row>
    <row r="38" spans="1:11" ht="15.75">
      <c r="A38" s="6" t="s">
        <v>2</v>
      </c>
      <c r="B38" s="84" t="s">
        <v>738</v>
      </c>
      <c r="C38" s="71" t="s">
        <v>340</v>
      </c>
      <c r="D38" s="73">
        <f>D37*1.015</f>
        <v>15.224999999999998</v>
      </c>
      <c r="E38" s="161">
        <v>1</v>
      </c>
      <c r="F38" s="73">
        <f t="shared" ref="F38:F40" si="10">E38*D38</f>
        <v>15.224999999999998</v>
      </c>
      <c r="G38" s="73"/>
      <c r="H38" s="73"/>
      <c r="I38" s="75">
        <v>1</v>
      </c>
      <c r="J38" s="73">
        <f t="shared" ref="J38" si="11">I38*D38</f>
        <v>15.224999999999998</v>
      </c>
      <c r="K38" s="73">
        <f t="shared" si="1"/>
        <v>30.449999999999996</v>
      </c>
    </row>
    <row r="39" spans="1:11" ht="15.75">
      <c r="A39" s="6" t="s">
        <v>11</v>
      </c>
      <c r="B39" s="84" t="s">
        <v>727</v>
      </c>
      <c r="C39" s="71" t="s">
        <v>1</v>
      </c>
      <c r="D39" s="73">
        <f>(22.6*17+22.6*8)/1000</f>
        <v>0.56499999999999995</v>
      </c>
      <c r="E39" s="161">
        <v>1</v>
      </c>
      <c r="F39" s="73">
        <f t="shared" si="10"/>
        <v>0.56499999999999995</v>
      </c>
      <c r="G39" s="73"/>
      <c r="H39" s="73"/>
      <c r="I39" s="73"/>
      <c r="J39" s="73"/>
      <c r="K39" s="73">
        <f t="shared" si="1"/>
        <v>0.56499999999999995</v>
      </c>
    </row>
    <row r="40" spans="1:11" ht="15.75">
      <c r="A40" s="6" t="s">
        <v>12</v>
      </c>
      <c r="B40" s="84" t="s">
        <v>728</v>
      </c>
      <c r="C40" s="71" t="s">
        <v>1</v>
      </c>
      <c r="D40" s="73">
        <f>(100.9*17+78.1*8)/1000</f>
        <v>2.3401000000000005</v>
      </c>
      <c r="E40" s="161">
        <v>1</v>
      </c>
      <c r="F40" s="73">
        <f t="shared" si="10"/>
        <v>2.3401000000000005</v>
      </c>
      <c r="G40" s="73"/>
      <c r="H40" s="73"/>
      <c r="I40" s="73"/>
      <c r="J40" s="73"/>
      <c r="K40" s="73">
        <f t="shared" si="1"/>
        <v>2.3401000000000005</v>
      </c>
    </row>
    <row r="41" spans="1:11" ht="15.75">
      <c r="A41" s="6" t="s">
        <v>13</v>
      </c>
      <c r="B41" s="84" t="s">
        <v>181</v>
      </c>
      <c r="C41" s="71" t="s">
        <v>130</v>
      </c>
      <c r="D41" s="73"/>
      <c r="E41" s="160"/>
      <c r="F41" s="73">
        <f>(F40+F39+F38)*0.05</f>
        <v>0.90650500000000001</v>
      </c>
      <c r="G41" s="73"/>
      <c r="H41" s="73"/>
      <c r="I41" s="73"/>
      <c r="J41" s="73"/>
      <c r="K41" s="73">
        <f t="shared" si="1"/>
        <v>0.90650500000000001</v>
      </c>
    </row>
    <row r="42" spans="1:11" ht="25.5">
      <c r="A42" s="6">
        <v>2</v>
      </c>
      <c r="B42" s="84" t="s">
        <v>734</v>
      </c>
      <c r="C42" s="71" t="s">
        <v>340</v>
      </c>
      <c r="D42" s="73">
        <f>2*1.3+1.3+1.3+1.3*4+1.1+2*0.9+0.9*3+0.9+0.7*2+0.8*2+1.4+0.9+0.9*2</f>
        <v>23.999999999999996</v>
      </c>
      <c r="E42" s="160"/>
      <c r="F42" s="73"/>
      <c r="G42" s="75">
        <v>1</v>
      </c>
      <c r="H42" s="73">
        <f t="shared" ref="H42" si="12">G42*D42</f>
        <v>23.999999999999996</v>
      </c>
      <c r="I42" s="73"/>
      <c r="J42" s="73"/>
      <c r="K42" s="73">
        <f t="shared" si="1"/>
        <v>23.999999999999996</v>
      </c>
    </row>
    <row r="43" spans="1:11" ht="15.75">
      <c r="A43" s="6" t="s">
        <v>14</v>
      </c>
      <c r="B43" s="84" t="s">
        <v>183</v>
      </c>
      <c r="C43" s="71" t="s">
        <v>340</v>
      </c>
      <c r="D43" s="73">
        <f>D42*1.015</f>
        <v>24.359999999999992</v>
      </c>
      <c r="E43" s="161">
        <v>1</v>
      </c>
      <c r="F43" s="73">
        <f t="shared" ref="F43:F45" si="13">E43*D43</f>
        <v>24.359999999999992</v>
      </c>
      <c r="G43" s="73"/>
      <c r="H43" s="73"/>
      <c r="I43" s="75">
        <v>1</v>
      </c>
      <c r="J43" s="73">
        <f t="shared" ref="J43" si="14">I43*D43</f>
        <v>24.359999999999992</v>
      </c>
      <c r="K43" s="73">
        <f t="shared" si="1"/>
        <v>48.719999999999985</v>
      </c>
    </row>
    <row r="44" spans="1:11" ht="15.75">
      <c r="A44" s="6" t="s">
        <v>3</v>
      </c>
      <c r="B44" s="84" t="s">
        <v>187</v>
      </c>
      <c r="C44" s="71" t="s">
        <v>1</v>
      </c>
      <c r="D44" s="73">
        <f>(69.6*2+74+74+62.6*2+53.9+2*48.7+44.4*3+66.8*1+38.2*2+41.8*2+74.8+66.8+66.8*2)/1000</f>
        <v>1.1988999999999996</v>
      </c>
      <c r="E44" s="161">
        <v>1</v>
      </c>
      <c r="F44" s="73">
        <f t="shared" si="13"/>
        <v>1.1988999999999996</v>
      </c>
      <c r="G44" s="73"/>
      <c r="H44" s="73"/>
      <c r="I44" s="73"/>
      <c r="J44" s="73"/>
      <c r="K44" s="73">
        <f t="shared" si="1"/>
        <v>1.1988999999999996</v>
      </c>
    </row>
    <row r="45" spans="1:11" ht="15.75">
      <c r="A45" s="6" t="s">
        <v>15</v>
      </c>
      <c r="B45" s="84" t="s">
        <v>180</v>
      </c>
      <c r="C45" s="71" t="s">
        <v>1</v>
      </c>
      <c r="D45" s="73">
        <f>(2*(100.1+78.2)+84.8+61.7+27.3+84.8+61.7+27.3+2*(100.1+78.2)+68.2+51.3+2*(93+67.1)+3*(90.1+61.2)+78.6+59.4+2*(59+42.6)+2*(62.1+47.8)+107.3+83.4+61.5+43.5+2*(56+43.5))/1000</f>
        <v>3.0101000000000004</v>
      </c>
      <c r="E45" s="161">
        <v>1</v>
      </c>
      <c r="F45" s="73">
        <f t="shared" si="13"/>
        <v>3.0101000000000004</v>
      </c>
      <c r="G45" s="73"/>
      <c r="H45" s="73"/>
      <c r="I45" s="73"/>
      <c r="J45" s="73"/>
      <c r="K45" s="73">
        <f t="shared" si="1"/>
        <v>3.0101000000000004</v>
      </c>
    </row>
    <row r="46" spans="1:11" ht="15.75">
      <c r="A46" s="6" t="s">
        <v>16</v>
      </c>
      <c r="B46" s="84" t="s">
        <v>181</v>
      </c>
      <c r="C46" s="71" t="s">
        <v>130</v>
      </c>
      <c r="D46" s="73"/>
      <c r="E46" s="162"/>
      <c r="F46" s="73">
        <f>(F45+F44+F43)*0.05</f>
        <v>1.4284499999999998</v>
      </c>
      <c r="G46" s="73"/>
      <c r="H46" s="73"/>
      <c r="I46" s="73"/>
      <c r="J46" s="73"/>
      <c r="K46" s="73">
        <f t="shared" si="1"/>
        <v>1.4284499999999998</v>
      </c>
    </row>
    <row r="47" spans="1:11" ht="25.5">
      <c r="A47" s="6" t="s">
        <v>17</v>
      </c>
      <c r="B47" s="84" t="s">
        <v>737</v>
      </c>
      <c r="C47" s="71" t="s">
        <v>340</v>
      </c>
      <c r="D47" s="73">
        <v>40.1</v>
      </c>
      <c r="E47" s="160"/>
      <c r="F47" s="73"/>
      <c r="G47" s="91">
        <v>1</v>
      </c>
      <c r="H47" s="73">
        <f t="shared" ref="H47" si="15">G47*D47</f>
        <v>40.1</v>
      </c>
      <c r="I47" s="73"/>
      <c r="J47" s="73"/>
      <c r="K47" s="73">
        <f t="shared" si="1"/>
        <v>40.1</v>
      </c>
    </row>
    <row r="48" spans="1:11" ht="15.75">
      <c r="A48" s="6" t="s">
        <v>4</v>
      </c>
      <c r="B48" s="84" t="s">
        <v>733</v>
      </c>
      <c r="C48" s="71" t="s">
        <v>340</v>
      </c>
      <c r="D48" s="73">
        <f>D47*1.015</f>
        <v>40.701499999999996</v>
      </c>
      <c r="E48" s="161">
        <v>1</v>
      </c>
      <c r="F48" s="73">
        <f t="shared" ref="F48:F50" si="16">E48*D48</f>
        <v>40.701499999999996</v>
      </c>
      <c r="G48" s="73"/>
      <c r="H48" s="73"/>
      <c r="I48" s="75">
        <v>1</v>
      </c>
      <c r="J48" s="73">
        <f t="shared" ref="J48" si="17">I48*D48</f>
        <v>40.701499999999996</v>
      </c>
      <c r="K48" s="73">
        <f t="shared" si="1"/>
        <v>81.402999999999992</v>
      </c>
    </row>
    <row r="49" spans="1:11" ht="15.75">
      <c r="A49" s="6" t="s">
        <v>5</v>
      </c>
      <c r="B49" s="84" t="s">
        <v>187</v>
      </c>
      <c r="C49" s="71" t="s">
        <v>1</v>
      </c>
      <c r="D49" s="73">
        <v>1.2E-2</v>
      </c>
      <c r="E49" s="161">
        <v>1</v>
      </c>
      <c r="F49" s="73">
        <f t="shared" si="16"/>
        <v>1.2E-2</v>
      </c>
      <c r="G49" s="73"/>
      <c r="H49" s="73"/>
      <c r="I49" s="73"/>
      <c r="J49" s="73"/>
      <c r="K49" s="73">
        <f t="shared" si="1"/>
        <v>1.2E-2</v>
      </c>
    </row>
    <row r="50" spans="1:11" ht="15.75">
      <c r="A50" s="6" t="s">
        <v>6</v>
      </c>
      <c r="B50" s="84" t="s">
        <v>180</v>
      </c>
      <c r="C50" s="71" t="s">
        <v>1</v>
      </c>
      <c r="D50" s="73">
        <f>(2937+2015)/1000</f>
        <v>4.952</v>
      </c>
      <c r="E50" s="161">
        <v>1</v>
      </c>
      <c r="F50" s="73">
        <f t="shared" si="16"/>
        <v>4.952</v>
      </c>
      <c r="G50" s="73"/>
      <c r="H50" s="73"/>
      <c r="I50" s="73"/>
      <c r="J50" s="73"/>
      <c r="K50" s="73">
        <f t="shared" si="1"/>
        <v>4.952</v>
      </c>
    </row>
    <row r="51" spans="1:11" ht="15.75">
      <c r="A51" s="6" t="s">
        <v>19</v>
      </c>
      <c r="B51" s="84" t="s">
        <v>181</v>
      </c>
      <c r="C51" s="71" t="s">
        <v>130</v>
      </c>
      <c r="D51" s="73"/>
      <c r="E51" s="160"/>
      <c r="F51" s="73">
        <f>(F50+F49+F48)*0.05</f>
        <v>2.2832749999999997</v>
      </c>
      <c r="G51" s="73"/>
      <c r="H51" s="73"/>
      <c r="I51" s="73"/>
      <c r="J51" s="73"/>
      <c r="K51" s="73">
        <f t="shared" si="1"/>
        <v>2.2832749999999997</v>
      </c>
    </row>
    <row r="52" spans="1:11" ht="25.5">
      <c r="A52" s="6">
        <v>4</v>
      </c>
      <c r="B52" s="84" t="s">
        <v>736</v>
      </c>
      <c r="C52" s="71" t="s">
        <v>340</v>
      </c>
      <c r="D52" s="73">
        <f>4*1.3+2*1.3+3*0.9+0.9+2*0.7+1.4+0.9+2*0.9+2+2*0.8+0.7+0.6</f>
        <v>21.800000000000004</v>
      </c>
      <c r="E52" s="160"/>
      <c r="F52" s="73"/>
      <c r="G52" s="75">
        <f>G42</f>
        <v>1</v>
      </c>
      <c r="H52" s="73">
        <f t="shared" ref="H52" si="18">G52*D52</f>
        <v>21.800000000000004</v>
      </c>
      <c r="I52" s="73"/>
      <c r="J52" s="73"/>
      <c r="K52" s="73">
        <f t="shared" si="1"/>
        <v>21.800000000000004</v>
      </c>
    </row>
    <row r="53" spans="1:11" ht="15.75">
      <c r="A53" s="6" t="s">
        <v>7</v>
      </c>
      <c r="B53" s="84" t="s">
        <v>183</v>
      </c>
      <c r="C53" s="71" t="s">
        <v>340</v>
      </c>
      <c r="D53" s="73">
        <f>D52*1.015</f>
        <v>22.127000000000002</v>
      </c>
      <c r="E53" s="161">
        <v>1</v>
      </c>
      <c r="F53" s="73">
        <f t="shared" ref="F53:F55" si="19">E53*D53</f>
        <v>22.127000000000002</v>
      </c>
      <c r="G53" s="73"/>
      <c r="H53" s="73"/>
      <c r="I53" s="75">
        <v>1</v>
      </c>
      <c r="J53" s="73">
        <f t="shared" ref="J53" si="20">I53*D53</f>
        <v>22.127000000000002</v>
      </c>
      <c r="K53" s="73">
        <f t="shared" si="1"/>
        <v>44.254000000000005</v>
      </c>
    </row>
    <row r="54" spans="1:11" ht="15.75">
      <c r="A54" s="6" t="s">
        <v>8</v>
      </c>
      <c r="B54" s="84" t="s">
        <v>187</v>
      </c>
      <c r="C54" s="71" t="s">
        <v>1</v>
      </c>
      <c r="D54" s="73">
        <f>(4*69.6+2*62.6+3*44.4+66.8+2*38.3+74.8+66.8+2*66.8+50.5*2+2*43.5+33.1+40.1)/1000</f>
        <v>1.2165999999999997</v>
      </c>
      <c r="E54" s="161">
        <v>1</v>
      </c>
      <c r="F54" s="73">
        <f t="shared" si="19"/>
        <v>1.2165999999999997</v>
      </c>
      <c r="G54" s="73"/>
      <c r="H54" s="73"/>
      <c r="I54" s="73"/>
      <c r="J54" s="73"/>
      <c r="K54" s="73">
        <f t="shared" si="1"/>
        <v>1.2165999999999997</v>
      </c>
    </row>
    <row r="55" spans="1:11" ht="15.75">
      <c r="A55" s="6" t="s">
        <v>9</v>
      </c>
      <c r="B55" s="84" t="s">
        <v>180</v>
      </c>
      <c r="C55" s="71" t="s">
        <v>1</v>
      </c>
      <c r="D55" s="73">
        <f>(4*(100.1+78.2)+2*(100.1+78.2)+3*(90.1+61.2)+78.6+59.4+2*(59+42.6)+107.3+83.4+61.5+43.5+2*(56+43.5)+2*(97.6+69.7)+2*(64.8+50)+52.3+41.1+48+36.3)/1000</f>
        <v>3.1015000000000006</v>
      </c>
      <c r="E55" s="161">
        <v>1</v>
      </c>
      <c r="F55" s="73">
        <f t="shared" si="19"/>
        <v>3.1015000000000006</v>
      </c>
      <c r="G55" s="73"/>
      <c r="H55" s="73"/>
      <c r="I55" s="73"/>
      <c r="J55" s="73"/>
      <c r="K55" s="73">
        <f t="shared" si="1"/>
        <v>3.1015000000000006</v>
      </c>
    </row>
    <row r="56" spans="1:11" ht="15.75">
      <c r="A56" s="6" t="s">
        <v>10</v>
      </c>
      <c r="B56" s="84" t="s">
        <v>181</v>
      </c>
      <c r="C56" s="71" t="s">
        <v>130</v>
      </c>
      <c r="D56" s="73"/>
      <c r="E56" s="160"/>
      <c r="F56" s="73">
        <f>(F55+F54+F53)*0.05</f>
        <v>1.3222550000000002</v>
      </c>
      <c r="G56" s="73"/>
      <c r="H56" s="73"/>
      <c r="I56" s="73"/>
      <c r="J56" s="73"/>
      <c r="K56" s="73">
        <f t="shared" si="1"/>
        <v>1.3222550000000002</v>
      </c>
    </row>
    <row r="57" spans="1:11" ht="25.5">
      <c r="A57" s="6">
        <v>5</v>
      </c>
      <c r="B57" s="84" t="s">
        <v>735</v>
      </c>
      <c r="C57" s="71" t="s">
        <v>340</v>
      </c>
      <c r="D57" s="73">
        <v>38.6</v>
      </c>
      <c r="E57" s="160"/>
      <c r="F57" s="73"/>
      <c r="G57" s="75">
        <f>G52</f>
        <v>1</v>
      </c>
      <c r="H57" s="73">
        <f t="shared" ref="H57" si="21">G57*D57</f>
        <v>38.6</v>
      </c>
      <c r="I57" s="73"/>
      <c r="J57" s="73"/>
      <c r="K57" s="73">
        <f t="shared" si="1"/>
        <v>38.6</v>
      </c>
    </row>
    <row r="58" spans="1:11" ht="15.75">
      <c r="A58" s="6" t="s">
        <v>20</v>
      </c>
      <c r="B58" s="84" t="s">
        <v>183</v>
      </c>
      <c r="C58" s="71" t="s">
        <v>340</v>
      </c>
      <c r="D58" s="73">
        <f>D57*1.015</f>
        <v>39.178999999999995</v>
      </c>
      <c r="E58" s="161">
        <v>1</v>
      </c>
      <c r="F58" s="73">
        <f t="shared" ref="F58:F60" si="22">E58*D58</f>
        <v>39.178999999999995</v>
      </c>
      <c r="G58" s="73"/>
      <c r="H58" s="73"/>
      <c r="I58" s="75">
        <v>1</v>
      </c>
      <c r="J58" s="73">
        <f t="shared" ref="J58" si="23">I58*D58</f>
        <v>39.178999999999995</v>
      </c>
      <c r="K58" s="73">
        <f t="shared" si="1"/>
        <v>78.35799999999999</v>
      </c>
    </row>
    <row r="59" spans="1:11" ht="15.75">
      <c r="A59" s="6" t="s">
        <v>21</v>
      </c>
      <c r="B59" s="84" t="s">
        <v>187</v>
      </c>
      <c r="C59" s="71" t="s">
        <v>1</v>
      </c>
      <c r="D59" s="73">
        <v>1.0800000000000001E-2</v>
      </c>
      <c r="E59" s="161">
        <v>1</v>
      </c>
      <c r="F59" s="73">
        <f t="shared" si="22"/>
        <v>1.0800000000000001E-2</v>
      </c>
      <c r="G59" s="73"/>
      <c r="H59" s="73"/>
      <c r="I59" s="73"/>
      <c r="J59" s="73"/>
      <c r="K59" s="73">
        <f t="shared" si="1"/>
        <v>1.0800000000000001E-2</v>
      </c>
    </row>
    <row r="60" spans="1:11" ht="15.75">
      <c r="A60" s="6" t="s">
        <v>22</v>
      </c>
      <c r="B60" s="84" t="s">
        <v>180</v>
      </c>
      <c r="C60" s="71" t="s">
        <v>1</v>
      </c>
      <c r="D60" s="73">
        <f>(2803.5+1922)/1000</f>
        <v>4.7255000000000003</v>
      </c>
      <c r="E60" s="161">
        <v>1</v>
      </c>
      <c r="F60" s="73">
        <f t="shared" si="22"/>
        <v>4.7255000000000003</v>
      </c>
      <c r="G60" s="73"/>
      <c r="H60" s="73"/>
      <c r="I60" s="73"/>
      <c r="J60" s="73"/>
      <c r="K60" s="73">
        <f t="shared" si="1"/>
        <v>4.7255000000000003</v>
      </c>
    </row>
    <row r="61" spans="1:11" ht="15.75">
      <c r="A61" s="6" t="s">
        <v>23</v>
      </c>
      <c r="B61" s="84" t="s">
        <v>181</v>
      </c>
      <c r="C61" s="71" t="s">
        <v>130</v>
      </c>
      <c r="D61" s="73"/>
      <c r="E61" s="160"/>
      <c r="F61" s="73">
        <f>(F57+F58+F60)*0.05</f>
        <v>2.1952250000000002</v>
      </c>
      <c r="G61" s="73"/>
      <c r="H61" s="73"/>
      <c r="I61" s="73"/>
      <c r="J61" s="73"/>
      <c r="K61" s="73">
        <f t="shared" si="1"/>
        <v>2.1952250000000002</v>
      </c>
    </row>
    <row r="62" spans="1:11" ht="37.5" customHeight="1">
      <c r="A62" s="6">
        <v>6</v>
      </c>
      <c r="B62" s="84" t="s">
        <v>182</v>
      </c>
      <c r="C62" s="71" t="s">
        <v>340</v>
      </c>
      <c r="D62" s="73">
        <v>2.1</v>
      </c>
      <c r="E62" s="160"/>
      <c r="F62" s="73"/>
      <c r="G62" s="75">
        <v>1</v>
      </c>
      <c r="H62" s="73">
        <f t="shared" ref="H62" si="24">G62*D62</f>
        <v>2.1</v>
      </c>
      <c r="I62" s="73"/>
      <c r="J62" s="73"/>
      <c r="K62" s="73">
        <f t="shared" si="1"/>
        <v>2.1</v>
      </c>
    </row>
    <row r="63" spans="1:11" ht="15.75">
      <c r="A63" s="6" t="s">
        <v>24</v>
      </c>
      <c r="B63" s="84" t="s">
        <v>183</v>
      </c>
      <c r="C63" s="71" t="s">
        <v>340</v>
      </c>
      <c r="D63" s="73">
        <f>D62*1.015</f>
        <v>2.1315</v>
      </c>
      <c r="E63" s="161">
        <v>1</v>
      </c>
      <c r="F63" s="73">
        <f t="shared" ref="F63:F65" si="25">E63*D63</f>
        <v>2.1315</v>
      </c>
      <c r="G63" s="73"/>
      <c r="H63" s="73"/>
      <c r="I63" s="75">
        <v>1</v>
      </c>
      <c r="J63" s="73">
        <f t="shared" ref="J63" si="26">I63*D63</f>
        <v>2.1315</v>
      </c>
      <c r="K63" s="73">
        <f t="shared" si="1"/>
        <v>4.2629999999999999</v>
      </c>
    </row>
    <row r="64" spans="1:11" ht="15.75">
      <c r="A64" s="6" t="s">
        <v>25</v>
      </c>
      <c r="B64" s="84" t="s">
        <v>184</v>
      </c>
      <c r="C64" s="71" t="s">
        <v>1</v>
      </c>
      <c r="D64" s="73">
        <v>2.6800000000000001E-2</v>
      </c>
      <c r="E64" s="161">
        <v>1</v>
      </c>
      <c r="F64" s="73">
        <f t="shared" si="25"/>
        <v>2.6800000000000001E-2</v>
      </c>
      <c r="G64" s="73"/>
      <c r="H64" s="73"/>
      <c r="I64" s="73"/>
      <c r="J64" s="73"/>
      <c r="K64" s="73">
        <f t="shared" si="1"/>
        <v>2.6800000000000001E-2</v>
      </c>
    </row>
    <row r="65" spans="1:12" ht="15.75">
      <c r="A65" s="6" t="s">
        <v>26</v>
      </c>
      <c r="B65" s="84" t="s">
        <v>180</v>
      </c>
      <c r="C65" s="71" t="s">
        <v>1</v>
      </c>
      <c r="D65" s="73">
        <f>0.1787</f>
        <v>0.1787</v>
      </c>
      <c r="E65" s="161">
        <v>1</v>
      </c>
      <c r="F65" s="73">
        <f t="shared" si="25"/>
        <v>0.1787</v>
      </c>
      <c r="G65" s="73"/>
      <c r="H65" s="73"/>
      <c r="I65" s="73"/>
      <c r="J65" s="73"/>
      <c r="K65" s="73">
        <f t="shared" si="1"/>
        <v>0.1787</v>
      </c>
    </row>
    <row r="66" spans="1:12" ht="15.75">
      <c r="A66" s="6" t="s">
        <v>27</v>
      </c>
      <c r="B66" s="84" t="s">
        <v>181</v>
      </c>
      <c r="C66" s="71" t="s">
        <v>130</v>
      </c>
      <c r="D66" s="73"/>
      <c r="E66" s="160"/>
      <c r="F66" s="73">
        <f>(F65+F64+F63)*0.05</f>
        <v>0.11685</v>
      </c>
      <c r="G66" s="73"/>
      <c r="H66" s="73"/>
      <c r="I66" s="73"/>
      <c r="J66" s="73"/>
      <c r="K66" s="73">
        <f t="shared" si="1"/>
        <v>0.11685</v>
      </c>
    </row>
    <row r="67" spans="1:12" ht="25.5">
      <c r="A67" s="6">
        <v>7</v>
      </c>
      <c r="B67" s="84" t="s">
        <v>185</v>
      </c>
      <c r="C67" s="71" t="s">
        <v>340</v>
      </c>
      <c r="D67" s="73">
        <f>4*1.3+2*1.3+1.1+3*0.9+0.9+2*0.7+1.4+0.9+2*0.9+2+0.9*2</f>
        <v>21.800000000000004</v>
      </c>
      <c r="E67" s="160"/>
      <c r="F67" s="73"/>
      <c r="G67" s="75">
        <f>G52</f>
        <v>1</v>
      </c>
      <c r="H67" s="73">
        <f t="shared" ref="H67" si="27">G67*D67</f>
        <v>21.800000000000004</v>
      </c>
      <c r="I67" s="73"/>
      <c r="J67" s="73"/>
      <c r="K67" s="73">
        <f t="shared" si="1"/>
        <v>21.800000000000004</v>
      </c>
    </row>
    <row r="68" spans="1:12" ht="15.75">
      <c r="A68" s="6" t="s">
        <v>28</v>
      </c>
      <c r="B68" s="84" t="s">
        <v>186</v>
      </c>
      <c r="C68" s="71" t="s">
        <v>340</v>
      </c>
      <c r="D68" s="73">
        <f>D67*1.015</f>
        <v>22.127000000000002</v>
      </c>
      <c r="E68" s="161">
        <v>1</v>
      </c>
      <c r="F68" s="73">
        <f t="shared" ref="F68:F70" si="28">E68*D68</f>
        <v>22.127000000000002</v>
      </c>
      <c r="G68" s="73"/>
      <c r="H68" s="73"/>
      <c r="I68" s="75">
        <v>1</v>
      </c>
      <c r="J68" s="73">
        <f t="shared" ref="J68" si="29">I68*D68</f>
        <v>22.127000000000002</v>
      </c>
      <c r="K68" s="73">
        <f t="shared" si="1"/>
        <v>44.254000000000005</v>
      </c>
    </row>
    <row r="69" spans="1:12" ht="15.75">
      <c r="A69" s="6" t="s">
        <v>29</v>
      </c>
      <c r="B69" s="84" t="s">
        <v>187</v>
      </c>
      <c r="C69" s="71" t="s">
        <v>1</v>
      </c>
      <c r="D69" s="73">
        <f>(4*69.6+2*62.6+53.9+3*44.4+66.8+2*38.3+74.8+66.8+2*66.8+2*52.2+2*45.2)/1000</f>
        <v>1.2040999999999999</v>
      </c>
      <c r="E69" s="161">
        <v>1</v>
      </c>
      <c r="F69" s="73">
        <f t="shared" si="28"/>
        <v>1.2040999999999999</v>
      </c>
      <c r="G69" s="73"/>
      <c r="H69" s="73"/>
      <c r="I69" s="73"/>
      <c r="J69" s="73"/>
      <c r="K69" s="73">
        <f t="shared" si="1"/>
        <v>1.2040999999999999</v>
      </c>
    </row>
    <row r="70" spans="1:12" ht="15.75">
      <c r="A70" s="6" t="s">
        <v>30</v>
      </c>
      <c r="B70" s="84" t="s">
        <v>188</v>
      </c>
      <c r="C70" s="71" t="s">
        <v>1</v>
      </c>
      <c r="D70" s="73">
        <f>(4*(100.1+78.2)+2*(100.1+78.2)+68.2+51.3+3*(90.1+61.2)+78.6+59.4+2*(59+42.6)+107.3+83.4+61.5+43.5+2*(56+43.5)+2*(102.8+72.9)+(67.9+52.2)*2)/1000</f>
        <v>3.0707000000000004</v>
      </c>
      <c r="E70" s="161">
        <v>1</v>
      </c>
      <c r="F70" s="73">
        <f t="shared" si="28"/>
        <v>3.0707000000000004</v>
      </c>
      <c r="G70" s="73"/>
      <c r="H70" s="73"/>
      <c r="I70" s="73"/>
      <c r="J70" s="73"/>
      <c r="K70" s="73">
        <f t="shared" si="1"/>
        <v>3.0707000000000004</v>
      </c>
    </row>
    <row r="71" spans="1:12" ht="15.75">
      <c r="A71" s="6" t="s">
        <v>31</v>
      </c>
      <c r="B71" s="84" t="s">
        <v>189</v>
      </c>
      <c r="C71" s="71" t="s">
        <v>130</v>
      </c>
      <c r="D71" s="73"/>
      <c r="E71" s="160"/>
      <c r="F71" s="73">
        <f>(F70+F69+F68)*0.05</f>
        <v>1.3200900000000002</v>
      </c>
      <c r="G71" s="73"/>
      <c r="H71" s="73"/>
      <c r="I71" s="73"/>
      <c r="J71" s="73"/>
      <c r="K71" s="73">
        <f t="shared" si="1"/>
        <v>1.3200900000000002</v>
      </c>
    </row>
    <row r="72" spans="1:12" ht="25.5">
      <c r="A72" s="6">
        <v>8</v>
      </c>
      <c r="B72" s="84" t="s">
        <v>190</v>
      </c>
      <c r="C72" s="71" t="s">
        <v>340</v>
      </c>
      <c r="D72" s="73">
        <v>50</v>
      </c>
      <c r="E72" s="160"/>
      <c r="F72" s="73"/>
      <c r="G72" s="75">
        <f>G67</f>
        <v>1</v>
      </c>
      <c r="H72" s="73">
        <f t="shared" ref="H72" si="30">G72*D72</f>
        <v>50</v>
      </c>
      <c r="I72" s="73"/>
      <c r="J72" s="73"/>
      <c r="K72" s="73">
        <f t="shared" si="1"/>
        <v>50</v>
      </c>
    </row>
    <row r="73" spans="1:12" ht="15.75">
      <c r="A73" s="6" t="s">
        <v>32</v>
      </c>
      <c r="B73" s="84" t="s">
        <v>191</v>
      </c>
      <c r="C73" s="71" t="s">
        <v>340</v>
      </c>
      <c r="D73" s="73">
        <f>D72*1.015</f>
        <v>50.749999999999993</v>
      </c>
      <c r="E73" s="161">
        <v>1</v>
      </c>
      <c r="F73" s="73">
        <f t="shared" ref="F73:F76" si="31">E73*D73</f>
        <v>50.749999999999993</v>
      </c>
      <c r="G73" s="73"/>
      <c r="H73" s="73"/>
      <c r="I73" s="75">
        <v>1</v>
      </c>
      <c r="J73" s="73">
        <f t="shared" ref="J73" si="32">I73*D73</f>
        <v>50.749999999999993</v>
      </c>
      <c r="K73" s="73">
        <f t="shared" si="1"/>
        <v>101.49999999999999</v>
      </c>
    </row>
    <row r="74" spans="1:12" ht="15.75">
      <c r="A74" s="6" t="s">
        <v>33</v>
      </c>
      <c r="B74" s="84" t="s">
        <v>187</v>
      </c>
      <c r="C74" s="71" t="s">
        <v>1</v>
      </c>
      <c r="D74" s="73">
        <f>0.1463</f>
        <v>0.14630000000000001</v>
      </c>
      <c r="E74" s="161">
        <v>1</v>
      </c>
      <c r="F74" s="73">
        <f t="shared" si="31"/>
        <v>0.14630000000000001</v>
      </c>
      <c r="G74" s="73"/>
      <c r="H74" s="73"/>
      <c r="I74" s="73"/>
      <c r="J74" s="73"/>
      <c r="K74" s="73">
        <f t="shared" ref="K74:K77" si="33">J74+H74+F74</f>
        <v>0.14630000000000001</v>
      </c>
    </row>
    <row r="75" spans="1:12" ht="15.75">
      <c r="A75" s="6" t="s">
        <v>34</v>
      </c>
      <c r="B75" s="84" t="s">
        <v>180</v>
      </c>
      <c r="C75" s="71" t="s">
        <v>1</v>
      </c>
      <c r="D75" s="73">
        <f>(3204+2201+9.3)/1000</f>
        <v>5.4142999999999999</v>
      </c>
      <c r="E75" s="161">
        <v>1</v>
      </c>
      <c r="F75" s="73">
        <f t="shared" si="31"/>
        <v>5.4142999999999999</v>
      </c>
      <c r="G75" s="73"/>
      <c r="H75" s="73"/>
      <c r="I75" s="73"/>
      <c r="J75" s="73"/>
      <c r="K75" s="73">
        <f t="shared" si="33"/>
        <v>5.4142999999999999</v>
      </c>
    </row>
    <row r="76" spans="1:12" ht="15.75">
      <c r="A76" s="6" t="s">
        <v>35</v>
      </c>
      <c r="B76" s="84" t="s">
        <v>192</v>
      </c>
      <c r="C76" s="71" t="s">
        <v>1</v>
      </c>
      <c r="D76" s="73">
        <f>15.1/1000</f>
        <v>1.5099999999999999E-2</v>
      </c>
      <c r="E76" s="161">
        <v>1</v>
      </c>
      <c r="F76" s="73">
        <f t="shared" si="31"/>
        <v>1.5099999999999999E-2</v>
      </c>
      <c r="G76" s="73"/>
      <c r="H76" s="73"/>
      <c r="I76" s="73"/>
      <c r="J76" s="73"/>
      <c r="K76" s="73">
        <f t="shared" si="33"/>
        <v>1.5099999999999999E-2</v>
      </c>
    </row>
    <row r="77" spans="1:12" ht="15.75">
      <c r="A77" s="6" t="s">
        <v>36</v>
      </c>
      <c r="B77" s="84" t="s">
        <v>181</v>
      </c>
      <c r="C77" s="71" t="s">
        <v>130</v>
      </c>
      <c r="D77" s="73"/>
      <c r="E77" s="160"/>
      <c r="F77" s="73">
        <f>(F76+F75+F74)*0.05</f>
        <v>0.27878500000000001</v>
      </c>
      <c r="G77" s="73"/>
      <c r="H77" s="73"/>
      <c r="I77" s="73"/>
      <c r="J77" s="73"/>
      <c r="K77" s="73">
        <f t="shared" si="33"/>
        <v>0.27878500000000001</v>
      </c>
    </row>
    <row r="78" spans="1:12" ht="15.75">
      <c r="A78" s="6"/>
      <c r="B78" s="102" t="s">
        <v>193</v>
      </c>
      <c r="C78" s="71"/>
      <c r="D78" s="73"/>
      <c r="E78" s="160"/>
      <c r="F78" s="73"/>
      <c r="G78" s="73"/>
      <c r="H78" s="73"/>
      <c r="I78" s="73"/>
      <c r="J78" s="73"/>
      <c r="K78" s="101">
        <f>SUM(K37:K77)</f>
        <v>687.64193499999999</v>
      </c>
    </row>
    <row r="79" spans="1:12" s="5" customFormat="1">
      <c r="A79" s="6"/>
      <c r="B79" s="102" t="s">
        <v>194</v>
      </c>
      <c r="C79" s="71"/>
      <c r="D79" s="73"/>
      <c r="E79" s="160"/>
      <c r="F79" s="73"/>
      <c r="G79" s="73"/>
      <c r="H79" s="73"/>
      <c r="I79" s="73"/>
      <c r="J79" s="73"/>
      <c r="K79" s="73"/>
      <c r="L79" s="17"/>
    </row>
    <row r="80" spans="1:12" s="5" customFormat="1">
      <c r="A80" s="6"/>
      <c r="B80" s="102" t="s">
        <v>195</v>
      </c>
      <c r="C80" s="71"/>
      <c r="D80" s="73"/>
      <c r="E80" s="160"/>
      <c r="F80" s="73"/>
      <c r="G80" s="73"/>
      <c r="H80" s="73"/>
      <c r="I80" s="73"/>
      <c r="J80" s="73"/>
      <c r="K80" s="73"/>
      <c r="L80" s="17"/>
    </row>
    <row r="81" spans="1:12" s="5" customFormat="1" ht="38.25">
      <c r="A81" s="6">
        <v>1</v>
      </c>
      <c r="B81" s="72" t="s">
        <v>196</v>
      </c>
      <c r="C81" s="71" t="s">
        <v>341</v>
      </c>
      <c r="D81" s="73">
        <v>362</v>
      </c>
      <c r="E81" s="161">
        <v>1</v>
      </c>
      <c r="F81" s="73">
        <f t="shared" ref="F81" si="34">E81*D81</f>
        <v>362</v>
      </c>
      <c r="G81" s="75">
        <v>1</v>
      </c>
      <c r="H81" s="73">
        <f t="shared" ref="H81:H88" si="35">G81*D81</f>
        <v>362</v>
      </c>
      <c r="I81" s="73"/>
      <c r="J81" s="73"/>
      <c r="K81" s="73">
        <f t="shared" ref="K81" si="36">J81+H81+F81</f>
        <v>724</v>
      </c>
      <c r="L81" s="17"/>
    </row>
    <row r="82" spans="1:12" s="5" customFormat="1" ht="25.5">
      <c r="A82" s="6">
        <v>2</v>
      </c>
      <c r="B82" s="72" t="s">
        <v>197</v>
      </c>
      <c r="C82" s="71" t="s">
        <v>341</v>
      </c>
      <c r="D82" s="73">
        <v>362</v>
      </c>
      <c r="E82" s="161">
        <v>1</v>
      </c>
      <c r="F82" s="73">
        <f t="shared" ref="F82" si="37">E82*D82</f>
        <v>362</v>
      </c>
      <c r="G82" s="75">
        <v>1</v>
      </c>
      <c r="H82" s="73">
        <f t="shared" si="35"/>
        <v>362</v>
      </c>
      <c r="I82" s="73"/>
      <c r="J82" s="73"/>
      <c r="K82" s="73">
        <f t="shared" ref="K82" si="38">J82+H82+F82</f>
        <v>724</v>
      </c>
      <c r="L82" s="17"/>
    </row>
    <row r="83" spans="1:12" s="5" customFormat="1" ht="25.5">
      <c r="A83" s="6">
        <v>3</v>
      </c>
      <c r="B83" s="72" t="s">
        <v>198</v>
      </c>
      <c r="C83" s="71" t="s">
        <v>341</v>
      </c>
      <c r="D83" s="73">
        <v>362</v>
      </c>
      <c r="E83" s="161">
        <v>1</v>
      </c>
      <c r="F83" s="73">
        <f t="shared" ref="F83" si="39">E83*D83</f>
        <v>362</v>
      </c>
      <c r="G83" s="75">
        <v>1</v>
      </c>
      <c r="H83" s="73">
        <f t="shared" si="35"/>
        <v>362</v>
      </c>
      <c r="I83" s="73"/>
      <c r="J83" s="73"/>
      <c r="K83" s="73">
        <f t="shared" ref="K83" si="40">J83+H83+F83</f>
        <v>724</v>
      </c>
      <c r="L83" s="17"/>
    </row>
    <row r="84" spans="1:12" s="5" customFormat="1" ht="25.5">
      <c r="A84" s="6">
        <v>4</v>
      </c>
      <c r="B84" s="72" t="s">
        <v>199</v>
      </c>
      <c r="C84" s="71" t="s">
        <v>341</v>
      </c>
      <c r="D84" s="73">
        <v>362</v>
      </c>
      <c r="E84" s="161">
        <v>1</v>
      </c>
      <c r="F84" s="73">
        <f t="shared" ref="F84" si="41">E84*D84</f>
        <v>362</v>
      </c>
      <c r="G84" s="75">
        <v>1</v>
      </c>
      <c r="H84" s="73">
        <f t="shared" si="35"/>
        <v>362</v>
      </c>
      <c r="I84" s="73"/>
      <c r="J84" s="73"/>
      <c r="K84" s="73">
        <f t="shared" ref="K84" si="42">J84+H84+F84</f>
        <v>724</v>
      </c>
      <c r="L84" s="17"/>
    </row>
    <row r="85" spans="1:12" s="5" customFormat="1" ht="25.5">
      <c r="A85" s="6">
        <v>5</v>
      </c>
      <c r="B85" s="72" t="s">
        <v>200</v>
      </c>
      <c r="C85" s="71" t="s">
        <v>341</v>
      </c>
      <c r="D85" s="73">
        <v>362</v>
      </c>
      <c r="E85" s="161">
        <v>1</v>
      </c>
      <c r="F85" s="73">
        <f t="shared" ref="F85:F86" si="43">E85*D85</f>
        <v>362</v>
      </c>
      <c r="G85" s="75">
        <v>1</v>
      </c>
      <c r="H85" s="73">
        <f t="shared" si="35"/>
        <v>362</v>
      </c>
      <c r="I85" s="73"/>
      <c r="J85" s="73"/>
      <c r="K85" s="73">
        <f t="shared" ref="K85" si="44">J85+H85+F85</f>
        <v>724</v>
      </c>
      <c r="L85" s="17"/>
    </row>
    <row r="86" spans="1:12" s="5" customFormat="1" ht="25.5">
      <c r="A86" s="6">
        <v>6</v>
      </c>
      <c r="B86" s="72" t="s">
        <v>201</v>
      </c>
      <c r="C86" s="68" t="s">
        <v>336</v>
      </c>
      <c r="D86" s="73">
        <v>4</v>
      </c>
      <c r="E86" s="161">
        <v>1</v>
      </c>
      <c r="F86" s="73">
        <f t="shared" si="43"/>
        <v>4</v>
      </c>
      <c r="G86" s="75">
        <v>1</v>
      </c>
      <c r="H86" s="73">
        <f t="shared" si="35"/>
        <v>4</v>
      </c>
      <c r="I86" s="73"/>
      <c r="J86" s="73"/>
      <c r="K86" s="73">
        <f t="shared" ref="K86:K88" si="45">J86+H86+F86</f>
        <v>8</v>
      </c>
      <c r="L86" s="17"/>
    </row>
    <row r="87" spans="1:12" s="5" customFormat="1" ht="25.5">
      <c r="A87" s="6">
        <v>7</v>
      </c>
      <c r="B87" s="72" t="s">
        <v>202</v>
      </c>
      <c r="C87" s="71" t="s">
        <v>337</v>
      </c>
      <c r="D87" s="73">
        <f>6.8*4</f>
        <v>27.2</v>
      </c>
      <c r="E87" s="161">
        <v>1</v>
      </c>
      <c r="F87" s="73">
        <f t="shared" ref="F87:F88" si="46">E87*D87</f>
        <v>27.2</v>
      </c>
      <c r="G87" s="75">
        <v>1</v>
      </c>
      <c r="H87" s="73">
        <f t="shared" si="35"/>
        <v>27.2</v>
      </c>
      <c r="I87" s="73"/>
      <c r="J87" s="73"/>
      <c r="K87" s="73">
        <f t="shared" si="45"/>
        <v>54.4</v>
      </c>
      <c r="L87" s="17"/>
    </row>
    <row r="88" spans="1:12" s="5" customFormat="1" ht="25.5">
      <c r="A88" s="6">
        <v>8</v>
      </c>
      <c r="B88" s="72" t="s">
        <v>203</v>
      </c>
      <c r="C88" s="71" t="s">
        <v>782</v>
      </c>
      <c r="D88" s="74">
        <v>9</v>
      </c>
      <c r="E88" s="161">
        <v>1</v>
      </c>
      <c r="F88" s="74">
        <f t="shared" si="46"/>
        <v>9</v>
      </c>
      <c r="G88" s="75">
        <v>1</v>
      </c>
      <c r="H88" s="74">
        <f t="shared" si="35"/>
        <v>9</v>
      </c>
      <c r="I88" s="74"/>
      <c r="J88" s="74"/>
      <c r="K88" s="74">
        <f t="shared" si="45"/>
        <v>18</v>
      </c>
      <c r="L88" s="17"/>
    </row>
    <row r="89" spans="1:12" ht="15.75">
      <c r="A89" s="6"/>
      <c r="B89" s="102" t="s">
        <v>204</v>
      </c>
      <c r="C89" s="71"/>
      <c r="D89" s="73"/>
      <c r="E89" s="160"/>
      <c r="F89" s="73"/>
      <c r="G89" s="73"/>
      <c r="H89" s="73"/>
      <c r="I89" s="73"/>
      <c r="J89" s="73"/>
      <c r="K89" s="101">
        <f>SUM(K81:K88)</f>
        <v>3700.4</v>
      </c>
    </row>
    <row r="90" spans="1:12" s="5" customFormat="1">
      <c r="A90" s="6"/>
      <c r="B90" s="102" t="s">
        <v>205</v>
      </c>
      <c r="C90" s="71"/>
      <c r="D90" s="73"/>
      <c r="E90" s="160"/>
      <c r="F90" s="73"/>
      <c r="G90" s="73"/>
      <c r="H90" s="73"/>
      <c r="I90" s="73"/>
      <c r="J90" s="73"/>
      <c r="K90" s="73"/>
      <c r="L90" s="17"/>
    </row>
    <row r="91" spans="1:12" s="5" customFormat="1">
      <c r="A91" s="6"/>
      <c r="B91" s="102" t="s">
        <v>206</v>
      </c>
      <c r="C91" s="71"/>
      <c r="D91" s="73"/>
      <c r="E91" s="160"/>
      <c r="F91" s="73"/>
      <c r="G91" s="73"/>
      <c r="H91" s="73"/>
      <c r="I91" s="73"/>
      <c r="J91" s="73"/>
      <c r="K91" s="73"/>
      <c r="L91" s="17"/>
    </row>
    <row r="92" spans="1:12" s="5" customFormat="1" ht="25.5">
      <c r="A92" s="6">
        <v>1</v>
      </c>
      <c r="B92" s="72" t="s">
        <v>207</v>
      </c>
      <c r="C92" s="71" t="s">
        <v>344</v>
      </c>
      <c r="D92" s="73">
        <f>((34.3+9.94+34.9+10.2)*7.4-5.64-1.6*3.1*4-1.5*1.4*4-2.8*8.53-2.3*6.72)*0.3</f>
        <v>176.36879999999999</v>
      </c>
      <c r="E92" s="160"/>
      <c r="F92" s="73"/>
      <c r="G92" s="73"/>
      <c r="H92" s="73"/>
      <c r="I92" s="73"/>
      <c r="J92" s="73"/>
      <c r="K92" s="73"/>
      <c r="L92" s="17"/>
    </row>
    <row r="93" spans="1:12" s="5" customFormat="1">
      <c r="A93" s="6"/>
      <c r="B93" s="72" t="s">
        <v>208</v>
      </c>
      <c r="C93" s="71" t="s">
        <v>333</v>
      </c>
      <c r="D93" s="73">
        <f>D92*45</f>
        <v>7936.5959999999995</v>
      </c>
      <c r="E93" s="161">
        <v>1</v>
      </c>
      <c r="F93" s="73">
        <f t="shared" ref="F93:F95" si="47">E93*D93</f>
        <v>7936.5959999999995</v>
      </c>
      <c r="G93" s="73"/>
      <c r="H93" s="73"/>
      <c r="I93" s="73"/>
      <c r="J93" s="73"/>
      <c r="K93" s="73">
        <f t="shared" ref="K93:K96" si="48">J93+H93+F93</f>
        <v>7936.5959999999995</v>
      </c>
      <c r="L93" s="17"/>
    </row>
    <row r="94" spans="1:12" s="5" customFormat="1">
      <c r="A94" s="6"/>
      <c r="B94" s="72" t="s">
        <v>209</v>
      </c>
      <c r="C94" s="71" t="s">
        <v>333</v>
      </c>
      <c r="D94" s="73">
        <f>D93</f>
        <v>7936.5959999999995</v>
      </c>
      <c r="E94" s="162"/>
      <c r="F94" s="73"/>
      <c r="G94" s="75">
        <v>1</v>
      </c>
      <c r="H94" s="73">
        <f t="shared" ref="H94" si="49">G94*D94</f>
        <v>7936.5959999999995</v>
      </c>
      <c r="I94" s="73"/>
      <c r="J94" s="73"/>
      <c r="K94" s="73">
        <f t="shared" si="48"/>
        <v>7936.5959999999995</v>
      </c>
      <c r="L94" s="17"/>
    </row>
    <row r="95" spans="1:12" s="5" customFormat="1">
      <c r="A95" s="6"/>
      <c r="B95" s="72" t="s">
        <v>210</v>
      </c>
      <c r="C95" s="71" t="s">
        <v>344</v>
      </c>
      <c r="D95" s="73">
        <f>D92*0.15</f>
        <v>26.455319999999997</v>
      </c>
      <c r="E95" s="161">
        <v>1</v>
      </c>
      <c r="F95" s="73">
        <f t="shared" si="47"/>
        <v>26.455319999999997</v>
      </c>
      <c r="G95" s="73"/>
      <c r="H95" s="73"/>
      <c r="I95" s="73"/>
      <c r="J95" s="73"/>
      <c r="K95" s="73">
        <f t="shared" si="48"/>
        <v>26.455319999999997</v>
      </c>
      <c r="L95" s="17"/>
    </row>
    <row r="96" spans="1:12" s="5" customFormat="1">
      <c r="A96" s="6"/>
      <c r="B96" s="72" t="s">
        <v>181</v>
      </c>
      <c r="C96" s="71" t="s">
        <v>130</v>
      </c>
      <c r="D96" s="73"/>
      <c r="E96" s="160"/>
      <c r="F96" s="73">
        <f>(F93+F94+F95)*0.1</f>
        <v>796.30513199999996</v>
      </c>
      <c r="G96" s="73"/>
      <c r="H96" s="73"/>
      <c r="I96" s="73"/>
      <c r="J96" s="73"/>
      <c r="K96" s="73">
        <f t="shared" si="48"/>
        <v>796.30513199999996</v>
      </c>
      <c r="L96" s="17"/>
    </row>
    <row r="97" spans="1:12" s="5" customFormat="1" ht="25.5">
      <c r="A97" s="6">
        <v>2</v>
      </c>
      <c r="B97" s="72" t="s">
        <v>211</v>
      </c>
      <c r="C97" s="71" t="s">
        <v>344</v>
      </c>
      <c r="D97" s="73">
        <f>89.6*0.2*0.2</f>
        <v>3.5839999999999996</v>
      </c>
      <c r="E97" s="160"/>
      <c r="F97" s="73"/>
      <c r="G97" s="73"/>
      <c r="H97" s="73"/>
      <c r="I97" s="73"/>
      <c r="J97" s="73"/>
      <c r="K97" s="73"/>
      <c r="L97" s="17"/>
    </row>
    <row r="98" spans="1:12" s="5" customFormat="1">
      <c r="A98" s="6"/>
      <c r="B98" s="72" t="s">
        <v>212</v>
      </c>
      <c r="C98" s="71" t="s">
        <v>333</v>
      </c>
      <c r="D98" s="73">
        <f>D97*64</f>
        <v>229.37599999999998</v>
      </c>
      <c r="E98" s="161">
        <v>1</v>
      </c>
      <c r="F98" s="73">
        <f t="shared" ref="F98" si="50">E98*D98</f>
        <v>229.37599999999998</v>
      </c>
      <c r="G98" s="73"/>
      <c r="H98" s="73"/>
      <c r="I98" s="73"/>
      <c r="J98" s="73"/>
      <c r="K98" s="73">
        <f t="shared" ref="K98:K101" si="51">J98+H98+F98</f>
        <v>229.37599999999998</v>
      </c>
      <c r="L98" s="17"/>
    </row>
    <row r="99" spans="1:12" s="5" customFormat="1">
      <c r="A99" s="6"/>
      <c r="B99" s="72" t="s">
        <v>213</v>
      </c>
      <c r="C99" s="71" t="s">
        <v>333</v>
      </c>
      <c r="D99" s="73">
        <f>D98</f>
        <v>229.37599999999998</v>
      </c>
      <c r="E99" s="160"/>
      <c r="F99" s="73"/>
      <c r="G99" s="75">
        <v>1</v>
      </c>
      <c r="H99" s="73">
        <f t="shared" ref="H99" si="52">G99*D99</f>
        <v>229.37599999999998</v>
      </c>
      <c r="I99" s="73"/>
      <c r="J99" s="73"/>
      <c r="K99" s="73">
        <f t="shared" si="51"/>
        <v>229.37599999999998</v>
      </c>
      <c r="L99" s="17"/>
    </row>
    <row r="100" spans="1:12" s="5" customFormat="1">
      <c r="A100" s="6"/>
      <c r="B100" s="72" t="s">
        <v>214</v>
      </c>
      <c r="C100" s="71" t="s">
        <v>344</v>
      </c>
      <c r="D100" s="73">
        <f>D97*0.15</f>
        <v>0.53759999999999997</v>
      </c>
      <c r="E100" s="161">
        <v>1</v>
      </c>
      <c r="F100" s="73">
        <f t="shared" ref="F100" si="53">E100*D100</f>
        <v>0.53759999999999997</v>
      </c>
      <c r="G100" s="73"/>
      <c r="H100" s="73"/>
      <c r="I100" s="73"/>
      <c r="J100" s="73"/>
      <c r="K100" s="73">
        <f t="shared" si="51"/>
        <v>0.53759999999999997</v>
      </c>
      <c r="L100" s="17"/>
    </row>
    <row r="101" spans="1:12" s="5" customFormat="1">
      <c r="A101" s="6"/>
      <c r="B101" s="72" t="s">
        <v>181</v>
      </c>
      <c r="C101" s="71" t="s">
        <v>130</v>
      </c>
      <c r="D101" s="73"/>
      <c r="E101" s="160"/>
      <c r="F101" s="73">
        <f>(F98+F99+F100)*0.1</f>
        <v>22.99136</v>
      </c>
      <c r="G101" s="73"/>
      <c r="H101" s="73"/>
      <c r="I101" s="73"/>
      <c r="J101" s="73"/>
      <c r="K101" s="73">
        <f t="shared" si="51"/>
        <v>22.99136</v>
      </c>
      <c r="L101" s="17"/>
    </row>
    <row r="102" spans="1:12" s="5" customFormat="1" ht="38.25">
      <c r="A102" s="6">
        <v>3</v>
      </c>
      <c r="B102" s="72" t="s">
        <v>215</v>
      </c>
      <c r="C102" s="71" t="s">
        <v>344</v>
      </c>
      <c r="D102" s="74">
        <f>((14.9+20.5+22.6+13.6+12.4+3.8+18.4+5.2+9.3+5.6)*3+3*(6.8+9.8+25.6+20.5+13.4+15.8+7.2+18+9.6)-D115)*0.1</f>
        <v>66.368100000000013</v>
      </c>
      <c r="E102" s="160"/>
      <c r="F102" s="73"/>
      <c r="G102" s="73"/>
      <c r="H102" s="73"/>
      <c r="I102" s="73"/>
      <c r="J102" s="73"/>
      <c r="K102" s="73"/>
      <c r="L102" s="17"/>
    </row>
    <row r="103" spans="1:12" s="5" customFormat="1">
      <c r="A103" s="6"/>
      <c r="B103" s="72" t="s">
        <v>212</v>
      </c>
      <c r="C103" s="71" t="s">
        <v>333</v>
      </c>
      <c r="D103" s="73">
        <f>D102*125</f>
        <v>8296.0125000000007</v>
      </c>
      <c r="E103" s="161">
        <v>1</v>
      </c>
      <c r="F103" s="73">
        <f t="shared" ref="F103" si="54">E103*D103</f>
        <v>8296.0125000000007</v>
      </c>
      <c r="G103" s="73"/>
      <c r="H103" s="73"/>
      <c r="I103" s="73"/>
      <c r="J103" s="73"/>
      <c r="K103" s="73">
        <f t="shared" ref="K103:K109" si="55">J103+H103+F103</f>
        <v>8296.0125000000007</v>
      </c>
      <c r="L103" s="17"/>
    </row>
    <row r="104" spans="1:12" s="5" customFormat="1">
      <c r="A104" s="6"/>
      <c r="B104" s="72" t="s">
        <v>213</v>
      </c>
      <c r="C104" s="71" t="s">
        <v>333</v>
      </c>
      <c r="D104" s="73">
        <f>D103</f>
        <v>8296.0125000000007</v>
      </c>
      <c r="E104" s="160"/>
      <c r="F104" s="73"/>
      <c r="G104" s="75">
        <v>1</v>
      </c>
      <c r="H104" s="73">
        <f t="shared" ref="H104" si="56">G104*D104</f>
        <v>8296.0125000000007</v>
      </c>
      <c r="I104" s="73"/>
      <c r="J104" s="73"/>
      <c r="K104" s="73">
        <f t="shared" si="55"/>
        <v>8296.0125000000007</v>
      </c>
      <c r="L104" s="17"/>
    </row>
    <row r="105" spans="1:12" s="5" customFormat="1">
      <c r="A105" s="6"/>
      <c r="B105" s="72" t="s">
        <v>216</v>
      </c>
      <c r="C105" s="71" t="s">
        <v>344</v>
      </c>
      <c r="D105" s="73">
        <f>D102*0.15</f>
        <v>9.9552150000000008</v>
      </c>
      <c r="E105" s="161">
        <v>1</v>
      </c>
      <c r="F105" s="73">
        <f t="shared" ref="F105:F108" si="57">E105*D105</f>
        <v>9.9552150000000008</v>
      </c>
      <c r="G105" s="73"/>
      <c r="H105" s="73"/>
      <c r="I105" s="73"/>
      <c r="J105" s="73"/>
      <c r="K105" s="73">
        <f t="shared" si="55"/>
        <v>9.9552150000000008</v>
      </c>
      <c r="L105" s="17"/>
    </row>
    <row r="106" spans="1:12" s="5" customFormat="1">
      <c r="A106" s="6"/>
      <c r="B106" s="72" t="s">
        <v>181</v>
      </c>
      <c r="C106" s="71" t="s">
        <v>130</v>
      </c>
      <c r="D106" s="73"/>
      <c r="E106" s="160"/>
      <c r="F106" s="73">
        <f>(F103+F104+F105)*0.1</f>
        <v>830.59677150000016</v>
      </c>
      <c r="G106" s="73"/>
      <c r="H106" s="73"/>
      <c r="I106" s="73"/>
      <c r="J106" s="73"/>
      <c r="K106" s="73">
        <f t="shared" si="55"/>
        <v>830.59677150000016</v>
      </c>
      <c r="L106" s="17"/>
    </row>
    <row r="107" spans="1:12" s="26" customFormat="1" ht="25.5">
      <c r="A107" s="6">
        <v>4</v>
      </c>
      <c r="B107" s="72" t="s">
        <v>217</v>
      </c>
      <c r="C107" s="71" t="s">
        <v>345</v>
      </c>
      <c r="D107" s="74">
        <f>1.6*3.1*4</f>
        <v>19.840000000000003</v>
      </c>
      <c r="E107" s="160"/>
      <c r="F107" s="74"/>
      <c r="G107" s="75">
        <v>1</v>
      </c>
      <c r="H107" s="74">
        <f t="shared" ref="H107" si="58">G107*D107</f>
        <v>19.840000000000003</v>
      </c>
      <c r="I107" s="74"/>
      <c r="J107" s="74"/>
      <c r="K107" s="73">
        <f t="shared" si="55"/>
        <v>19.840000000000003</v>
      </c>
      <c r="L107" s="21"/>
    </row>
    <row r="108" spans="1:12" s="26" customFormat="1" ht="15">
      <c r="A108" s="6"/>
      <c r="B108" s="72" t="s">
        <v>218</v>
      </c>
      <c r="C108" s="71" t="s">
        <v>333</v>
      </c>
      <c r="D108" s="74">
        <f>D107/0.25/0.25</f>
        <v>317.44000000000005</v>
      </c>
      <c r="E108" s="161">
        <v>1</v>
      </c>
      <c r="F108" s="74">
        <f t="shared" si="57"/>
        <v>317.44000000000005</v>
      </c>
      <c r="G108" s="74"/>
      <c r="H108" s="74"/>
      <c r="I108" s="74"/>
      <c r="J108" s="74"/>
      <c r="K108" s="73">
        <f t="shared" si="55"/>
        <v>317.44000000000005</v>
      </c>
      <c r="L108" s="21"/>
    </row>
    <row r="109" spans="1:12" s="26" customFormat="1" ht="25.5">
      <c r="A109" s="6"/>
      <c r="B109" s="72" t="s">
        <v>219</v>
      </c>
      <c r="C109" s="71" t="s">
        <v>130</v>
      </c>
      <c r="D109" s="74"/>
      <c r="E109" s="160"/>
      <c r="F109" s="74">
        <f>F108*0.2</f>
        <v>63.488000000000014</v>
      </c>
      <c r="G109" s="74"/>
      <c r="H109" s="74"/>
      <c r="I109" s="74"/>
      <c r="J109" s="74"/>
      <c r="K109" s="73">
        <f t="shared" si="55"/>
        <v>63.488000000000014</v>
      </c>
      <c r="L109" s="21"/>
    </row>
    <row r="110" spans="1:12" ht="15.75">
      <c r="A110" s="6"/>
      <c r="B110" s="102" t="s">
        <v>220</v>
      </c>
      <c r="C110" s="71"/>
      <c r="D110" s="73"/>
      <c r="E110" s="160"/>
      <c r="F110" s="73"/>
      <c r="G110" s="73"/>
      <c r="H110" s="73"/>
      <c r="I110" s="73"/>
      <c r="J110" s="73"/>
      <c r="K110" s="101">
        <f>SUM(K93:K109)</f>
        <v>35011.578398499994</v>
      </c>
    </row>
    <row r="111" spans="1:12" s="5" customFormat="1">
      <c r="A111" s="6"/>
      <c r="B111" s="102" t="s">
        <v>221</v>
      </c>
      <c r="C111" s="71"/>
      <c r="D111" s="73"/>
      <c r="E111" s="160"/>
      <c r="F111" s="73"/>
      <c r="G111" s="73"/>
      <c r="H111" s="73"/>
      <c r="I111" s="73"/>
      <c r="J111" s="73"/>
      <c r="K111" s="73"/>
      <c r="L111" s="17"/>
    </row>
    <row r="112" spans="1:12" s="5" customFormat="1">
      <c r="A112" s="6"/>
      <c r="B112" s="102" t="s">
        <v>222</v>
      </c>
      <c r="C112" s="71"/>
      <c r="D112" s="73"/>
      <c r="E112" s="160"/>
      <c r="F112" s="73"/>
      <c r="G112" s="73"/>
      <c r="H112" s="73"/>
      <c r="I112" s="73"/>
      <c r="J112" s="73"/>
      <c r="K112" s="73"/>
      <c r="L112" s="17"/>
    </row>
    <row r="113" spans="1:12" s="5" customFormat="1" ht="38.25">
      <c r="A113" s="6">
        <v>1</v>
      </c>
      <c r="B113" s="72" t="s">
        <v>223</v>
      </c>
      <c r="C113" s="71" t="s">
        <v>341</v>
      </c>
      <c r="D113" s="73">
        <f>2.8*1.9</f>
        <v>5.3199999999999994</v>
      </c>
      <c r="E113" s="161">
        <v>1</v>
      </c>
      <c r="F113" s="73">
        <f t="shared" ref="F113:F119" si="59">E113*D113</f>
        <v>5.3199999999999994</v>
      </c>
      <c r="G113" s="75">
        <v>1</v>
      </c>
      <c r="H113" s="73">
        <f t="shared" ref="H113:H118" si="60">G113*D113</f>
        <v>5.3199999999999994</v>
      </c>
      <c r="I113" s="73"/>
      <c r="J113" s="73"/>
      <c r="K113" s="73">
        <f t="shared" ref="K113:K118" si="61">J113+H113+F113</f>
        <v>10.639999999999999</v>
      </c>
      <c r="L113" s="17"/>
    </row>
    <row r="114" spans="1:12" s="5" customFormat="1" ht="38.25">
      <c r="A114" s="6">
        <v>2</v>
      </c>
      <c r="B114" s="72" t="s">
        <v>224</v>
      </c>
      <c r="C114" s="71" t="s">
        <v>341</v>
      </c>
      <c r="D114" s="73">
        <f>2.1*0.82+2.1*1.35</f>
        <v>4.5570000000000004</v>
      </c>
      <c r="E114" s="161">
        <v>1</v>
      </c>
      <c r="F114" s="73">
        <f t="shared" si="59"/>
        <v>4.5570000000000004</v>
      </c>
      <c r="G114" s="75">
        <v>1</v>
      </c>
      <c r="H114" s="73">
        <f t="shared" si="60"/>
        <v>4.5570000000000004</v>
      </c>
      <c r="I114" s="73"/>
      <c r="J114" s="73"/>
      <c r="K114" s="73">
        <f t="shared" si="61"/>
        <v>9.1140000000000008</v>
      </c>
      <c r="L114" s="17"/>
    </row>
    <row r="115" spans="1:12" s="5" customFormat="1" ht="51">
      <c r="A115" s="6">
        <v>3</v>
      </c>
      <c r="B115" s="72" t="s">
        <v>225</v>
      </c>
      <c r="C115" s="71" t="s">
        <v>341</v>
      </c>
      <c r="D115" s="73">
        <f>6*2.1*1.02+18*2.1*0.82+2*2.1*1.35+15*2.1*0.82+8*2.1*1.02+2.1*1.35</f>
        <v>95.319000000000003</v>
      </c>
      <c r="E115" s="161">
        <v>1</v>
      </c>
      <c r="F115" s="73">
        <f t="shared" si="59"/>
        <v>95.319000000000003</v>
      </c>
      <c r="G115" s="75">
        <v>1</v>
      </c>
      <c r="H115" s="73">
        <f t="shared" si="60"/>
        <v>95.319000000000003</v>
      </c>
      <c r="I115" s="73"/>
      <c r="J115" s="73"/>
      <c r="K115" s="73">
        <f t="shared" si="61"/>
        <v>190.63800000000001</v>
      </c>
      <c r="L115" s="17"/>
    </row>
    <row r="116" spans="1:12" s="5" customFormat="1" ht="38.25">
      <c r="A116" s="6">
        <v>4</v>
      </c>
      <c r="B116" s="72" t="s">
        <v>226</v>
      </c>
      <c r="C116" s="71" t="s">
        <v>341</v>
      </c>
      <c r="D116" s="73">
        <f>2.6*1.5+ 2.6*1.5*3</f>
        <v>15.600000000000001</v>
      </c>
      <c r="E116" s="161">
        <v>1</v>
      </c>
      <c r="F116" s="73">
        <f t="shared" si="59"/>
        <v>15.600000000000001</v>
      </c>
      <c r="G116" s="75">
        <v>1</v>
      </c>
      <c r="H116" s="73">
        <f t="shared" si="60"/>
        <v>15.600000000000001</v>
      </c>
      <c r="I116" s="73"/>
      <c r="J116" s="73"/>
      <c r="K116" s="73">
        <f t="shared" si="61"/>
        <v>31.200000000000003</v>
      </c>
      <c r="L116" s="17"/>
    </row>
    <row r="117" spans="1:12" s="5" customFormat="1" ht="38.25">
      <c r="A117" s="6">
        <v>5</v>
      </c>
      <c r="B117" s="72" t="s">
        <v>227</v>
      </c>
      <c r="C117" s="71" t="s">
        <v>341</v>
      </c>
      <c r="D117" s="73">
        <f>5*2.35*0.6+2*1.5*1.4+6*2.35*0.6+2*1.5*1.4</f>
        <v>23.91</v>
      </c>
      <c r="E117" s="161">
        <v>1</v>
      </c>
      <c r="F117" s="73">
        <f t="shared" si="59"/>
        <v>23.91</v>
      </c>
      <c r="G117" s="75">
        <v>1</v>
      </c>
      <c r="H117" s="73">
        <f t="shared" si="60"/>
        <v>23.91</v>
      </c>
      <c r="I117" s="73"/>
      <c r="J117" s="73"/>
      <c r="K117" s="73">
        <f t="shared" si="61"/>
        <v>47.82</v>
      </c>
      <c r="L117" s="17"/>
    </row>
    <row r="118" spans="1:12" s="5" customFormat="1" ht="25.5">
      <c r="A118" s="6">
        <v>6</v>
      </c>
      <c r="B118" s="72" t="s">
        <v>228</v>
      </c>
      <c r="C118" s="71" t="s">
        <v>341</v>
      </c>
      <c r="D118" s="73">
        <f>2.3*6.7+8.53*2.8</f>
        <v>39.293999999999997</v>
      </c>
      <c r="E118" s="161">
        <v>1</v>
      </c>
      <c r="F118" s="73">
        <f t="shared" si="59"/>
        <v>39.293999999999997</v>
      </c>
      <c r="G118" s="75">
        <v>1</v>
      </c>
      <c r="H118" s="73">
        <f t="shared" si="60"/>
        <v>39.293999999999997</v>
      </c>
      <c r="I118" s="73"/>
      <c r="J118" s="73"/>
      <c r="K118" s="73">
        <f t="shared" si="61"/>
        <v>78.587999999999994</v>
      </c>
      <c r="L118" s="17"/>
    </row>
    <row r="119" spans="1:12" s="5" customFormat="1" ht="25.5">
      <c r="A119" s="6">
        <v>7</v>
      </c>
      <c r="B119" s="72" t="s">
        <v>229</v>
      </c>
      <c r="C119" s="71" t="s">
        <v>346</v>
      </c>
      <c r="D119" s="73">
        <f>0.6*5+1.4*2+6*0.6+1.4*2</f>
        <v>12.2</v>
      </c>
      <c r="E119" s="161">
        <v>1</v>
      </c>
      <c r="F119" s="73">
        <f t="shared" si="59"/>
        <v>12.2</v>
      </c>
      <c r="G119" s="75">
        <v>1</v>
      </c>
      <c r="H119" s="73">
        <f t="shared" ref="H119" si="62">G119*D119</f>
        <v>12.2</v>
      </c>
      <c r="I119" s="73"/>
      <c r="J119" s="73"/>
      <c r="K119" s="73">
        <f t="shared" ref="K119" si="63">J119+H119+F119</f>
        <v>24.4</v>
      </c>
      <c r="L119" s="17"/>
    </row>
    <row r="120" spans="1:12" s="17" customFormat="1" ht="25.5">
      <c r="A120" s="65">
        <v>8</v>
      </c>
      <c r="B120" s="87" t="s">
        <v>235</v>
      </c>
      <c r="C120" s="71" t="s">
        <v>347</v>
      </c>
      <c r="D120" s="73">
        <v>2</v>
      </c>
      <c r="E120" s="161">
        <v>1</v>
      </c>
      <c r="F120" s="73">
        <f t="shared" ref="F120" si="64">E120*D120</f>
        <v>2</v>
      </c>
      <c r="G120" s="75">
        <v>1</v>
      </c>
      <c r="H120" s="73">
        <f t="shared" ref="H120" si="65">G120*D120</f>
        <v>2</v>
      </c>
      <c r="I120" s="73"/>
      <c r="J120" s="73"/>
      <c r="K120" s="73">
        <f t="shared" ref="K120" si="66">J120+H120+F120</f>
        <v>4</v>
      </c>
    </row>
    <row r="121" spans="1:12" s="5" customFormat="1">
      <c r="A121" s="6"/>
      <c r="B121" s="102" t="s">
        <v>230</v>
      </c>
      <c r="C121" s="71"/>
      <c r="D121" s="73"/>
      <c r="E121" s="160"/>
      <c r="F121" s="73"/>
      <c r="G121" s="73"/>
      <c r="H121" s="73"/>
      <c r="I121" s="73"/>
      <c r="J121" s="73"/>
      <c r="K121" s="101">
        <f>SUM(K113:K120)</f>
        <v>396.4</v>
      </c>
      <c r="L121" s="17"/>
    </row>
    <row r="122" spans="1:12" s="5" customFormat="1">
      <c r="A122" s="6"/>
      <c r="B122" s="102" t="s">
        <v>231</v>
      </c>
      <c r="C122" s="71"/>
      <c r="D122" s="73"/>
      <c r="E122" s="160"/>
      <c r="F122" s="73"/>
      <c r="G122" s="73"/>
      <c r="H122" s="73"/>
      <c r="I122" s="73"/>
      <c r="J122" s="73"/>
      <c r="K122" s="73"/>
      <c r="L122" s="17"/>
    </row>
    <row r="123" spans="1:12" s="5" customFormat="1">
      <c r="A123" s="6"/>
      <c r="B123" s="102" t="s">
        <v>232</v>
      </c>
      <c r="C123" s="71"/>
      <c r="D123" s="73"/>
      <c r="E123" s="160"/>
      <c r="F123" s="73"/>
      <c r="G123" s="73"/>
      <c r="H123" s="73"/>
      <c r="I123" s="73"/>
      <c r="J123" s="73"/>
      <c r="K123" s="73"/>
      <c r="L123" s="17"/>
    </row>
    <row r="124" spans="1:12" s="5" customFormat="1">
      <c r="A124" s="6"/>
      <c r="B124" s="71" t="s">
        <v>233</v>
      </c>
      <c r="C124" s="71"/>
      <c r="D124" s="73"/>
      <c r="E124" s="160"/>
      <c r="F124" s="73"/>
      <c r="G124" s="73"/>
      <c r="H124" s="73"/>
      <c r="I124" s="73"/>
      <c r="J124" s="73"/>
      <c r="K124" s="73"/>
      <c r="L124" s="17"/>
    </row>
    <row r="125" spans="1:12" s="5" customFormat="1">
      <c r="A125" s="6">
        <v>1</v>
      </c>
      <c r="B125" s="72" t="s">
        <v>234</v>
      </c>
      <c r="C125" s="71" t="s">
        <v>341</v>
      </c>
      <c r="D125" s="73">
        <v>307.7</v>
      </c>
      <c r="E125" s="161">
        <v>1</v>
      </c>
      <c r="F125" s="73">
        <f t="shared" ref="F125:F128" si="67">E125*D125</f>
        <v>307.7</v>
      </c>
      <c r="G125" s="75">
        <v>1</v>
      </c>
      <c r="H125" s="73">
        <f t="shared" ref="H125:H128" si="68">G125*D125</f>
        <v>307.7</v>
      </c>
      <c r="I125" s="73"/>
      <c r="J125" s="73"/>
      <c r="K125" s="73">
        <f t="shared" ref="K125:K129" si="69">J125+H125+F125</f>
        <v>615.4</v>
      </c>
      <c r="L125" s="17"/>
    </row>
    <row r="126" spans="1:12" s="5" customFormat="1" ht="38.25">
      <c r="A126" s="6">
        <v>2</v>
      </c>
      <c r="B126" s="72" t="s">
        <v>236</v>
      </c>
      <c r="C126" s="71" t="s">
        <v>341</v>
      </c>
      <c r="D126" s="73">
        <f>D125</f>
        <v>307.7</v>
      </c>
      <c r="E126" s="161">
        <v>1</v>
      </c>
      <c r="F126" s="73">
        <f t="shared" ref="F126" si="70">E126*D126</f>
        <v>307.7</v>
      </c>
      <c r="G126" s="75">
        <v>1</v>
      </c>
      <c r="H126" s="73">
        <f t="shared" ref="H126" si="71">G126*D126</f>
        <v>307.7</v>
      </c>
      <c r="I126" s="73"/>
      <c r="J126" s="73"/>
      <c r="K126" s="73">
        <f t="shared" si="69"/>
        <v>615.4</v>
      </c>
      <c r="L126" s="17"/>
    </row>
    <row r="127" spans="1:12" s="5" customFormat="1" ht="25.5">
      <c r="A127" s="6">
        <v>3</v>
      </c>
      <c r="B127" s="72" t="s">
        <v>237</v>
      </c>
      <c r="C127" s="71" t="s">
        <v>341</v>
      </c>
      <c r="D127" s="73">
        <f>D125</f>
        <v>307.7</v>
      </c>
      <c r="E127" s="161">
        <v>1</v>
      </c>
      <c r="F127" s="73">
        <f t="shared" ref="F127" si="72">E127*D127</f>
        <v>307.7</v>
      </c>
      <c r="G127" s="75">
        <v>1</v>
      </c>
      <c r="H127" s="73">
        <f t="shared" ref="H127" si="73">G127*D127</f>
        <v>307.7</v>
      </c>
      <c r="I127" s="73"/>
      <c r="J127" s="73"/>
      <c r="K127" s="73">
        <f t="shared" si="69"/>
        <v>615.4</v>
      </c>
      <c r="L127" s="17"/>
    </row>
    <row r="128" spans="1:12" s="5" customFormat="1" ht="25.5">
      <c r="A128" s="6">
        <v>4</v>
      </c>
      <c r="B128" s="72" t="s">
        <v>238</v>
      </c>
      <c r="C128" s="71" t="s">
        <v>341</v>
      </c>
      <c r="D128" s="73">
        <f>D127</f>
        <v>307.7</v>
      </c>
      <c r="E128" s="161">
        <v>1</v>
      </c>
      <c r="F128" s="73">
        <f t="shared" si="67"/>
        <v>307.7</v>
      </c>
      <c r="G128" s="75">
        <v>1</v>
      </c>
      <c r="H128" s="73">
        <f t="shared" si="68"/>
        <v>307.7</v>
      </c>
      <c r="I128" s="73"/>
      <c r="J128" s="73"/>
      <c r="K128" s="73">
        <f t="shared" si="69"/>
        <v>615.4</v>
      </c>
      <c r="L128" s="17"/>
    </row>
    <row r="129" spans="1:12" s="5" customFormat="1" ht="63.75">
      <c r="A129" s="6">
        <v>5</v>
      </c>
      <c r="B129" s="72" t="s">
        <v>239</v>
      </c>
      <c r="C129" s="71" t="s">
        <v>341</v>
      </c>
      <c r="D129" s="73">
        <f>D128</f>
        <v>307.7</v>
      </c>
      <c r="E129" s="161">
        <v>1</v>
      </c>
      <c r="F129" s="73">
        <f t="shared" ref="F129" si="74">E129*D129</f>
        <v>307.7</v>
      </c>
      <c r="G129" s="75">
        <v>1</v>
      </c>
      <c r="H129" s="73">
        <f t="shared" ref="H129" si="75">G129*D129</f>
        <v>307.7</v>
      </c>
      <c r="I129" s="73"/>
      <c r="J129" s="73"/>
      <c r="K129" s="73">
        <f t="shared" si="69"/>
        <v>615.4</v>
      </c>
      <c r="L129" s="17"/>
    </row>
    <row r="130" spans="1:12" s="5" customFormat="1" ht="25.5">
      <c r="A130" s="6"/>
      <c r="B130" s="71" t="s">
        <v>240</v>
      </c>
      <c r="C130" s="71"/>
      <c r="D130" s="73"/>
      <c r="E130" s="160"/>
      <c r="F130" s="73"/>
      <c r="G130" s="73"/>
      <c r="H130" s="73"/>
      <c r="I130" s="73"/>
      <c r="J130" s="73"/>
      <c r="K130" s="73"/>
      <c r="L130" s="17"/>
    </row>
    <row r="131" spans="1:12" s="5" customFormat="1" ht="25.5">
      <c r="A131" s="6">
        <v>1</v>
      </c>
      <c r="B131" s="72" t="s">
        <v>241</v>
      </c>
      <c r="C131" s="71" t="s">
        <v>341</v>
      </c>
      <c r="D131" s="73">
        <v>184.7</v>
      </c>
      <c r="E131" s="161">
        <v>1</v>
      </c>
      <c r="F131" s="73">
        <f t="shared" ref="F131:F137" si="76">E131*D131</f>
        <v>184.7</v>
      </c>
      <c r="G131" s="75">
        <v>1</v>
      </c>
      <c r="H131" s="73">
        <f t="shared" ref="H131:H137" si="77">G131*D131</f>
        <v>184.7</v>
      </c>
      <c r="I131" s="73"/>
      <c r="J131" s="73"/>
      <c r="K131" s="73">
        <f t="shared" ref="K131:K137" si="78">J131+H131+F131</f>
        <v>369.4</v>
      </c>
      <c r="L131" s="17"/>
    </row>
    <row r="132" spans="1:12" s="17" customFormat="1" ht="25.5">
      <c r="A132" s="65">
        <v>2</v>
      </c>
      <c r="B132" s="87" t="s">
        <v>242</v>
      </c>
      <c r="C132" s="71" t="s">
        <v>341</v>
      </c>
      <c r="D132" s="73">
        <v>184.7</v>
      </c>
      <c r="E132" s="161">
        <v>1</v>
      </c>
      <c r="F132" s="73">
        <f t="shared" ref="F132" si="79">E132*D132</f>
        <v>184.7</v>
      </c>
      <c r="G132" s="75">
        <v>1</v>
      </c>
      <c r="H132" s="73">
        <f t="shared" ref="H132" si="80">G132*D132</f>
        <v>184.7</v>
      </c>
      <c r="I132" s="73"/>
      <c r="J132" s="73"/>
      <c r="K132" s="73">
        <f t="shared" ref="K132" si="81">J132+H132+F132</f>
        <v>369.4</v>
      </c>
    </row>
    <row r="133" spans="1:12" s="5" customFormat="1" ht="25.5">
      <c r="A133" s="6">
        <v>3</v>
      </c>
      <c r="B133" s="72" t="s">
        <v>243</v>
      </c>
      <c r="C133" s="71" t="s">
        <v>341</v>
      </c>
      <c r="D133" s="73">
        <f>D131</f>
        <v>184.7</v>
      </c>
      <c r="E133" s="161">
        <v>1</v>
      </c>
      <c r="F133" s="73">
        <f t="shared" si="76"/>
        <v>184.7</v>
      </c>
      <c r="G133" s="75">
        <v>1</v>
      </c>
      <c r="H133" s="73">
        <f t="shared" si="77"/>
        <v>184.7</v>
      </c>
      <c r="I133" s="73"/>
      <c r="J133" s="73"/>
      <c r="K133" s="73">
        <f t="shared" si="78"/>
        <v>369.4</v>
      </c>
      <c r="L133" s="17"/>
    </row>
    <row r="134" spans="1:12" s="5" customFormat="1" ht="38.25">
      <c r="A134" s="6">
        <v>4</v>
      </c>
      <c r="B134" s="72" t="s">
        <v>244</v>
      </c>
      <c r="C134" s="71" t="s">
        <v>341</v>
      </c>
      <c r="D134" s="73">
        <f>D131</f>
        <v>184.7</v>
      </c>
      <c r="E134" s="161">
        <v>1</v>
      </c>
      <c r="F134" s="73">
        <f t="shared" si="76"/>
        <v>184.7</v>
      </c>
      <c r="G134" s="75">
        <v>1</v>
      </c>
      <c r="H134" s="73">
        <f t="shared" si="77"/>
        <v>184.7</v>
      </c>
      <c r="I134" s="73"/>
      <c r="J134" s="73"/>
      <c r="K134" s="73">
        <f t="shared" si="78"/>
        <v>369.4</v>
      </c>
      <c r="L134" s="17"/>
    </row>
    <row r="135" spans="1:12" s="5" customFormat="1" ht="25.5">
      <c r="A135" s="6">
        <v>5</v>
      </c>
      <c r="B135" s="72" t="s">
        <v>245</v>
      </c>
      <c r="C135" s="71" t="s">
        <v>341</v>
      </c>
      <c r="D135" s="73">
        <f>D134</f>
        <v>184.7</v>
      </c>
      <c r="E135" s="161">
        <v>1</v>
      </c>
      <c r="F135" s="73">
        <f t="shared" si="76"/>
        <v>184.7</v>
      </c>
      <c r="G135" s="75">
        <v>1</v>
      </c>
      <c r="H135" s="73">
        <f t="shared" si="77"/>
        <v>184.7</v>
      </c>
      <c r="I135" s="73"/>
      <c r="J135" s="73"/>
      <c r="K135" s="73">
        <f t="shared" si="78"/>
        <v>369.4</v>
      </c>
      <c r="L135" s="17"/>
    </row>
    <row r="136" spans="1:12" s="5" customFormat="1" ht="38.25">
      <c r="A136" s="6">
        <v>6</v>
      </c>
      <c r="B136" s="72" t="s">
        <v>246</v>
      </c>
      <c r="C136" s="71" t="s">
        <v>341</v>
      </c>
      <c r="D136" s="73">
        <f>D135</f>
        <v>184.7</v>
      </c>
      <c r="E136" s="161">
        <v>1</v>
      </c>
      <c r="F136" s="73">
        <f t="shared" si="76"/>
        <v>184.7</v>
      </c>
      <c r="G136" s="75">
        <v>1</v>
      </c>
      <c r="H136" s="73">
        <f t="shared" si="77"/>
        <v>184.7</v>
      </c>
      <c r="I136" s="73"/>
      <c r="J136" s="73"/>
      <c r="K136" s="73">
        <f t="shared" si="78"/>
        <v>369.4</v>
      </c>
      <c r="L136" s="17"/>
    </row>
    <row r="137" spans="1:12" s="5" customFormat="1">
      <c r="A137" s="6">
        <v>7</v>
      </c>
      <c r="B137" s="72" t="s">
        <v>247</v>
      </c>
      <c r="C137" s="71" t="s">
        <v>348</v>
      </c>
      <c r="D137" s="73">
        <f>91+68+7.2</f>
        <v>166.2</v>
      </c>
      <c r="E137" s="161">
        <v>1</v>
      </c>
      <c r="F137" s="73">
        <f t="shared" si="76"/>
        <v>166.2</v>
      </c>
      <c r="G137" s="75">
        <v>1</v>
      </c>
      <c r="H137" s="73">
        <f t="shared" si="77"/>
        <v>166.2</v>
      </c>
      <c r="I137" s="73"/>
      <c r="J137" s="73"/>
      <c r="K137" s="73">
        <f t="shared" si="78"/>
        <v>332.4</v>
      </c>
      <c r="L137" s="17"/>
    </row>
    <row r="138" spans="1:12" s="5" customFormat="1">
      <c r="A138" s="6"/>
      <c r="B138" s="71" t="s">
        <v>248</v>
      </c>
      <c r="C138" s="71"/>
      <c r="D138" s="73"/>
      <c r="E138" s="73"/>
      <c r="F138" s="73"/>
      <c r="G138" s="73"/>
      <c r="H138" s="73"/>
      <c r="I138" s="73"/>
      <c r="J138" s="73"/>
      <c r="K138" s="73"/>
      <c r="L138" s="17"/>
    </row>
    <row r="139" spans="1:12" s="5" customFormat="1" ht="25.5">
      <c r="A139" s="65">
        <v>1</v>
      </c>
      <c r="B139" s="72" t="s">
        <v>249</v>
      </c>
      <c r="C139" s="71" t="s">
        <v>341</v>
      </c>
      <c r="D139" s="73">
        <v>63.6</v>
      </c>
      <c r="E139" s="161">
        <v>1</v>
      </c>
      <c r="F139" s="73">
        <f t="shared" ref="F139:F144" si="82">E139*D139</f>
        <v>63.6</v>
      </c>
      <c r="G139" s="75">
        <v>1</v>
      </c>
      <c r="H139" s="73">
        <f t="shared" ref="H139:H144" si="83">G139*D139</f>
        <v>63.6</v>
      </c>
      <c r="I139" s="73"/>
      <c r="J139" s="73"/>
      <c r="K139" s="73">
        <f t="shared" ref="K139:K144" si="84">J139+H139+F139</f>
        <v>127.2</v>
      </c>
      <c r="L139" s="17"/>
    </row>
    <row r="140" spans="1:12" s="17" customFormat="1" ht="25.5">
      <c r="A140" s="65">
        <v>2</v>
      </c>
      <c r="B140" s="87" t="s">
        <v>242</v>
      </c>
      <c r="C140" s="71" t="s">
        <v>341</v>
      </c>
      <c r="D140" s="73">
        <f>D139</f>
        <v>63.6</v>
      </c>
      <c r="E140" s="161">
        <v>1</v>
      </c>
      <c r="F140" s="73">
        <f t="shared" si="82"/>
        <v>63.6</v>
      </c>
      <c r="G140" s="75">
        <v>1</v>
      </c>
      <c r="H140" s="73">
        <f t="shared" si="83"/>
        <v>63.6</v>
      </c>
      <c r="I140" s="73"/>
      <c r="J140" s="73"/>
      <c r="K140" s="73">
        <f t="shared" si="84"/>
        <v>127.2</v>
      </c>
    </row>
    <row r="141" spans="1:12" s="5" customFormat="1" ht="25.5">
      <c r="A141" s="65">
        <v>3</v>
      </c>
      <c r="B141" s="72" t="s">
        <v>250</v>
      </c>
      <c r="C141" s="71" t="s">
        <v>341</v>
      </c>
      <c r="D141" s="73">
        <f>D139</f>
        <v>63.6</v>
      </c>
      <c r="E141" s="161">
        <v>1</v>
      </c>
      <c r="F141" s="73">
        <f t="shared" si="82"/>
        <v>63.6</v>
      </c>
      <c r="G141" s="75">
        <v>1</v>
      </c>
      <c r="H141" s="73">
        <f t="shared" si="83"/>
        <v>63.6</v>
      </c>
      <c r="I141" s="73"/>
      <c r="J141" s="73"/>
      <c r="K141" s="73">
        <f t="shared" si="84"/>
        <v>127.2</v>
      </c>
      <c r="L141" s="17"/>
    </row>
    <row r="142" spans="1:12" s="5" customFormat="1" ht="38.25">
      <c r="A142" s="65">
        <v>4</v>
      </c>
      <c r="B142" s="72" t="s">
        <v>251</v>
      </c>
      <c r="C142" s="71" t="s">
        <v>341</v>
      </c>
      <c r="D142" s="73">
        <f>D139</f>
        <v>63.6</v>
      </c>
      <c r="E142" s="161">
        <v>1</v>
      </c>
      <c r="F142" s="73">
        <f t="shared" si="82"/>
        <v>63.6</v>
      </c>
      <c r="G142" s="75">
        <v>1</v>
      </c>
      <c r="H142" s="73">
        <f t="shared" si="83"/>
        <v>63.6</v>
      </c>
      <c r="I142" s="73"/>
      <c r="J142" s="73"/>
      <c r="K142" s="73">
        <f t="shared" si="84"/>
        <v>127.2</v>
      </c>
      <c r="L142" s="17"/>
    </row>
    <row r="143" spans="1:12" s="5" customFormat="1" ht="25.5">
      <c r="A143" s="65">
        <v>5</v>
      </c>
      <c r="B143" s="72" t="s">
        <v>252</v>
      </c>
      <c r="C143" s="71" t="s">
        <v>341</v>
      </c>
      <c r="D143" s="73">
        <f>D142</f>
        <v>63.6</v>
      </c>
      <c r="E143" s="161">
        <v>1</v>
      </c>
      <c r="F143" s="73">
        <f t="shared" si="82"/>
        <v>63.6</v>
      </c>
      <c r="G143" s="75">
        <v>1</v>
      </c>
      <c r="H143" s="73">
        <f t="shared" si="83"/>
        <v>63.6</v>
      </c>
      <c r="I143" s="73"/>
      <c r="J143" s="73"/>
      <c r="K143" s="73">
        <f t="shared" si="84"/>
        <v>127.2</v>
      </c>
      <c r="L143" s="17"/>
    </row>
    <row r="144" spans="1:12" s="5" customFormat="1" ht="25.5">
      <c r="A144" s="65">
        <v>6</v>
      </c>
      <c r="B144" s="72" t="s">
        <v>253</v>
      </c>
      <c r="C144" s="71" t="s">
        <v>341</v>
      </c>
      <c r="D144" s="73">
        <f>D143</f>
        <v>63.6</v>
      </c>
      <c r="E144" s="161">
        <v>1</v>
      </c>
      <c r="F144" s="73">
        <f t="shared" si="82"/>
        <v>63.6</v>
      </c>
      <c r="G144" s="75">
        <v>1</v>
      </c>
      <c r="H144" s="73">
        <f t="shared" si="83"/>
        <v>63.6</v>
      </c>
      <c r="I144" s="73"/>
      <c r="J144" s="73"/>
      <c r="K144" s="73">
        <f t="shared" si="84"/>
        <v>127.2</v>
      </c>
      <c r="L144" s="17"/>
    </row>
    <row r="145" spans="1:14" s="5" customFormat="1">
      <c r="A145" s="6"/>
      <c r="B145" s="71" t="s">
        <v>254</v>
      </c>
      <c r="C145" s="71"/>
      <c r="D145" s="73"/>
      <c r="E145" s="160"/>
      <c r="F145" s="73"/>
      <c r="G145" s="73"/>
      <c r="H145" s="73"/>
      <c r="I145" s="73"/>
      <c r="J145" s="73"/>
      <c r="K145" s="73"/>
      <c r="L145" s="17"/>
    </row>
    <row r="146" spans="1:14" s="30" customFormat="1" ht="38.25">
      <c r="A146" s="42">
        <v>1</v>
      </c>
      <c r="B146" s="76" t="s">
        <v>255</v>
      </c>
      <c r="C146" s="77" t="s">
        <v>341</v>
      </c>
      <c r="D146" s="74">
        <f>7.4+22*1.2*0.15</f>
        <v>11.36</v>
      </c>
      <c r="E146" s="161">
        <v>1</v>
      </c>
      <c r="F146" s="74">
        <f t="shared" ref="F146:F147" si="85">E146*D146</f>
        <v>11.36</v>
      </c>
      <c r="G146" s="75">
        <v>1</v>
      </c>
      <c r="H146" s="74">
        <f t="shared" ref="H146:H147" si="86">G146*D146</f>
        <v>11.36</v>
      </c>
      <c r="I146" s="74"/>
      <c r="J146" s="74"/>
      <c r="K146" s="74">
        <f t="shared" ref="K146:K147" si="87">J146+H146+F146</f>
        <v>22.72</v>
      </c>
      <c r="L146" s="52"/>
    </row>
    <row r="147" spans="1:14" s="30" customFormat="1" ht="25.5">
      <c r="A147" s="42">
        <v>2</v>
      </c>
      <c r="B147" s="76" t="s">
        <v>256</v>
      </c>
      <c r="C147" s="77" t="s">
        <v>337</v>
      </c>
      <c r="D147" s="74">
        <v>8.1999999999999993</v>
      </c>
      <c r="E147" s="161">
        <v>1</v>
      </c>
      <c r="F147" s="74">
        <f t="shared" si="85"/>
        <v>8.1999999999999993</v>
      </c>
      <c r="G147" s="75">
        <v>1</v>
      </c>
      <c r="H147" s="74">
        <f t="shared" si="86"/>
        <v>8.1999999999999993</v>
      </c>
      <c r="I147" s="74"/>
      <c r="J147" s="74"/>
      <c r="K147" s="74">
        <f t="shared" si="87"/>
        <v>16.399999999999999</v>
      </c>
      <c r="L147" s="52"/>
    </row>
    <row r="148" spans="1:14" s="30" customFormat="1" ht="63.75" customHeight="1">
      <c r="A148" s="42">
        <v>3</v>
      </c>
      <c r="B148" s="88" t="s">
        <v>774</v>
      </c>
      <c r="C148" s="77" t="s">
        <v>349</v>
      </c>
      <c r="D148" s="74">
        <v>5.6</v>
      </c>
      <c r="E148" s="161">
        <v>1</v>
      </c>
      <c r="F148" s="74">
        <f t="shared" ref="F148" si="88">E148*D148</f>
        <v>5.6</v>
      </c>
      <c r="G148" s="75">
        <v>1</v>
      </c>
      <c r="H148" s="74">
        <f t="shared" ref="H148" si="89">G148*D148</f>
        <v>5.6</v>
      </c>
      <c r="I148" s="74"/>
      <c r="J148" s="74"/>
      <c r="K148" s="74">
        <f t="shared" ref="K148" si="90">J148+H148+F148</f>
        <v>11.2</v>
      </c>
      <c r="L148" s="52"/>
    </row>
    <row r="149" spans="1:14" s="5" customFormat="1">
      <c r="A149" s="6"/>
      <c r="B149" s="102" t="s">
        <v>257</v>
      </c>
      <c r="C149" s="71"/>
      <c r="D149" s="73"/>
      <c r="E149" s="160"/>
      <c r="F149" s="73"/>
      <c r="G149" s="73"/>
      <c r="H149" s="73"/>
      <c r="I149" s="73"/>
      <c r="J149" s="73"/>
      <c r="K149" s="101">
        <f>SUM(K125:K148)</f>
        <v>6439.319999999997</v>
      </c>
      <c r="L149" s="17"/>
    </row>
    <row r="150" spans="1:14" s="5" customFormat="1">
      <c r="A150" s="6"/>
      <c r="B150" s="102" t="s">
        <v>258</v>
      </c>
      <c r="C150" s="71"/>
      <c r="D150" s="73"/>
      <c r="E150" s="160"/>
      <c r="F150" s="73"/>
      <c r="G150" s="73"/>
      <c r="H150" s="73"/>
      <c r="I150" s="73"/>
      <c r="J150" s="73"/>
      <c r="K150" s="73"/>
      <c r="L150" s="17"/>
    </row>
    <row r="151" spans="1:14" s="5" customFormat="1">
      <c r="A151" s="6"/>
      <c r="B151" s="102" t="s">
        <v>259</v>
      </c>
      <c r="C151" s="71"/>
      <c r="D151" s="73"/>
      <c r="E151" s="160"/>
      <c r="F151" s="73"/>
      <c r="G151" s="73"/>
      <c r="H151" s="73"/>
      <c r="I151" s="73"/>
      <c r="J151" s="73"/>
      <c r="K151" s="73"/>
      <c r="L151" s="17"/>
    </row>
    <row r="152" spans="1:14" s="5" customFormat="1" ht="51">
      <c r="A152" s="6">
        <v>1</v>
      </c>
      <c r="B152" s="72" t="s">
        <v>260</v>
      </c>
      <c r="C152" s="71" t="s">
        <v>341</v>
      </c>
      <c r="D152" s="73">
        <v>42.2</v>
      </c>
      <c r="E152" s="161">
        <v>1</v>
      </c>
      <c r="F152" s="73">
        <f t="shared" ref="F152" si="91">E152*D152</f>
        <v>42.2</v>
      </c>
      <c r="G152" s="75">
        <v>1</v>
      </c>
      <c r="H152" s="73">
        <f t="shared" ref="H152" si="92">G152*D152</f>
        <v>42.2</v>
      </c>
      <c r="I152" s="73"/>
      <c r="J152" s="73"/>
      <c r="K152" s="73">
        <f t="shared" ref="K152" si="93">J152+H152+F152</f>
        <v>84.4</v>
      </c>
      <c r="L152" s="17"/>
    </row>
    <row r="153" spans="1:14" s="5" customFormat="1" ht="51">
      <c r="A153" s="6">
        <v>2</v>
      </c>
      <c r="B153" s="72" t="s">
        <v>261</v>
      </c>
      <c r="C153" s="71" t="s">
        <v>341</v>
      </c>
      <c r="D153" s="73">
        <v>230.6</v>
      </c>
      <c r="E153" s="161">
        <v>1</v>
      </c>
      <c r="F153" s="73">
        <f t="shared" ref="F153" si="94">E153*D153</f>
        <v>230.6</v>
      </c>
      <c r="G153" s="75">
        <v>1</v>
      </c>
      <c r="H153" s="73">
        <f t="shared" ref="H153" si="95">G153*D153</f>
        <v>230.6</v>
      </c>
      <c r="I153" s="73"/>
      <c r="J153" s="73"/>
      <c r="K153" s="73">
        <f t="shared" ref="K153" si="96">J153+H153+F153</f>
        <v>461.2</v>
      </c>
      <c r="L153" s="17"/>
    </row>
    <row r="154" spans="1:14" s="5" customFormat="1" ht="38.25">
      <c r="A154" s="6">
        <v>3</v>
      </c>
      <c r="B154" s="72" t="s">
        <v>262</v>
      </c>
      <c r="C154" s="71" t="s">
        <v>341</v>
      </c>
      <c r="D154" s="73">
        <v>4.9000000000000004</v>
      </c>
      <c r="E154" s="161">
        <v>1</v>
      </c>
      <c r="F154" s="73">
        <f t="shared" ref="F154" si="97">E154*D154</f>
        <v>4.9000000000000004</v>
      </c>
      <c r="G154" s="75">
        <v>1</v>
      </c>
      <c r="H154" s="73">
        <f t="shared" ref="H154" si="98">G154*D154</f>
        <v>4.9000000000000004</v>
      </c>
      <c r="I154" s="73"/>
      <c r="J154" s="73"/>
      <c r="K154" s="73">
        <f t="shared" ref="K154" si="99">J154+H154+F154</f>
        <v>9.8000000000000007</v>
      </c>
      <c r="L154" s="17"/>
      <c r="N154" s="29"/>
    </row>
    <row r="155" spans="1:14" s="5" customFormat="1" ht="51">
      <c r="A155" s="6">
        <v>4</v>
      </c>
      <c r="B155" s="72" t="s">
        <v>263</v>
      </c>
      <c r="C155" s="71" t="s">
        <v>341</v>
      </c>
      <c r="D155" s="73">
        <v>265</v>
      </c>
      <c r="E155" s="161">
        <v>1</v>
      </c>
      <c r="F155" s="73">
        <f t="shared" ref="F155" si="100">E155*D155</f>
        <v>265</v>
      </c>
      <c r="G155" s="75">
        <v>1</v>
      </c>
      <c r="H155" s="73">
        <f t="shared" ref="H155" si="101">G155*D155</f>
        <v>265</v>
      </c>
      <c r="I155" s="73"/>
      <c r="J155" s="73"/>
      <c r="K155" s="73">
        <f t="shared" ref="K155" si="102">J155+H155+F155</f>
        <v>530</v>
      </c>
      <c r="L155" s="17"/>
      <c r="N155" s="29"/>
    </row>
    <row r="156" spans="1:14" s="5" customFormat="1" ht="38.25">
      <c r="A156" s="6">
        <v>5</v>
      </c>
      <c r="B156" s="72" t="s">
        <v>264</v>
      </c>
      <c r="C156" s="71" t="s">
        <v>341</v>
      </c>
      <c r="D156" s="73">
        <f>D155+D154</f>
        <v>269.89999999999998</v>
      </c>
      <c r="E156" s="161">
        <v>1</v>
      </c>
      <c r="F156" s="73">
        <f t="shared" ref="F156:F157" si="103">E156*D156</f>
        <v>269.89999999999998</v>
      </c>
      <c r="G156" s="75">
        <v>1</v>
      </c>
      <c r="H156" s="73">
        <f t="shared" ref="H156:H157" si="104">G156*D156</f>
        <v>269.89999999999998</v>
      </c>
      <c r="I156" s="73"/>
      <c r="J156" s="73"/>
      <c r="K156" s="73">
        <f t="shared" ref="K156:K157" si="105">J156+H156+F156</f>
        <v>539.79999999999995</v>
      </c>
      <c r="L156" s="17"/>
    </row>
    <row r="157" spans="1:14" s="17" customFormat="1" ht="38.25">
      <c r="A157" s="65">
        <v>6</v>
      </c>
      <c r="B157" s="87" t="s">
        <v>265</v>
      </c>
      <c r="C157" s="89" t="s">
        <v>342</v>
      </c>
      <c r="D157" s="90">
        <v>325</v>
      </c>
      <c r="E157" s="161">
        <v>1</v>
      </c>
      <c r="F157" s="90">
        <f t="shared" si="103"/>
        <v>325</v>
      </c>
      <c r="G157" s="75">
        <v>1</v>
      </c>
      <c r="H157" s="90">
        <f t="shared" si="104"/>
        <v>325</v>
      </c>
      <c r="I157" s="90"/>
      <c r="J157" s="90"/>
      <c r="K157" s="90">
        <f t="shared" si="105"/>
        <v>650</v>
      </c>
    </row>
    <row r="158" spans="1:14" s="5" customFormat="1">
      <c r="A158" s="6"/>
      <c r="B158" s="140" t="s">
        <v>266</v>
      </c>
      <c r="C158" s="89"/>
      <c r="D158" s="90"/>
      <c r="E158" s="164"/>
      <c r="F158" s="90"/>
      <c r="G158" s="90"/>
      <c r="H158" s="90"/>
      <c r="I158" s="90"/>
      <c r="J158" s="90"/>
      <c r="K158" s="92">
        <f>SUM(K151:K156)</f>
        <v>1625.2</v>
      </c>
      <c r="L158" s="17"/>
    </row>
    <row r="159" spans="1:14" s="5" customFormat="1">
      <c r="A159" s="6"/>
      <c r="B159" s="102" t="s">
        <v>267</v>
      </c>
      <c r="C159" s="71"/>
      <c r="D159" s="73"/>
      <c r="E159" s="162"/>
      <c r="F159" s="73"/>
      <c r="G159" s="73"/>
      <c r="H159" s="73"/>
      <c r="I159" s="73"/>
      <c r="J159" s="73"/>
      <c r="K159" s="73"/>
      <c r="L159" s="17"/>
    </row>
    <row r="160" spans="1:14" s="5" customFormat="1">
      <c r="A160" s="6"/>
      <c r="B160" s="102" t="s">
        <v>775</v>
      </c>
      <c r="C160" s="71"/>
      <c r="D160" s="73"/>
      <c r="E160" s="162"/>
      <c r="F160" s="73"/>
      <c r="G160" s="73"/>
      <c r="H160" s="73"/>
      <c r="I160" s="73"/>
      <c r="J160" s="73"/>
      <c r="K160" s="73"/>
      <c r="L160" s="17"/>
    </row>
    <row r="161" spans="1:12" s="30" customFormat="1" ht="25.5">
      <c r="A161" s="42">
        <v>1</v>
      </c>
      <c r="B161" s="76" t="s">
        <v>268</v>
      </c>
      <c r="C161" s="71" t="s">
        <v>341</v>
      </c>
      <c r="D161" s="73">
        <f>(3.8+3.8)*2.8</f>
        <v>21.279999999999998</v>
      </c>
      <c r="E161" s="161">
        <v>1</v>
      </c>
      <c r="F161" s="73">
        <f t="shared" ref="F161" si="106">E161*D161</f>
        <v>21.279999999999998</v>
      </c>
      <c r="G161" s="75">
        <v>1</v>
      </c>
      <c r="H161" s="73">
        <f t="shared" ref="H161" si="107">G161*D161</f>
        <v>21.279999999999998</v>
      </c>
      <c r="I161" s="73"/>
      <c r="J161" s="73"/>
      <c r="K161" s="73">
        <f t="shared" ref="K161" si="108">J161+H161+F161</f>
        <v>42.559999999999995</v>
      </c>
      <c r="L161" s="52"/>
    </row>
    <row r="162" spans="1:12" s="30" customFormat="1" ht="25.5">
      <c r="A162" s="42">
        <v>2</v>
      </c>
      <c r="B162" s="93" t="s">
        <v>269</v>
      </c>
      <c r="C162" s="71" t="s">
        <v>341</v>
      </c>
      <c r="D162" s="73">
        <v>303.10000000000002</v>
      </c>
      <c r="E162" s="161">
        <v>1</v>
      </c>
      <c r="F162" s="73">
        <f t="shared" ref="F162:F164" si="109">E162*D162</f>
        <v>303.10000000000002</v>
      </c>
      <c r="G162" s="75">
        <v>1</v>
      </c>
      <c r="H162" s="73">
        <f t="shared" ref="H162:H164" si="110">G162*D162</f>
        <v>303.10000000000002</v>
      </c>
      <c r="I162" s="73"/>
      <c r="J162" s="73"/>
      <c r="K162" s="73">
        <f t="shared" ref="K162:K164" si="111">J162+H162+F162</f>
        <v>606.20000000000005</v>
      </c>
      <c r="L162" s="52"/>
    </row>
    <row r="163" spans="1:12" s="30" customFormat="1" ht="38.25">
      <c r="A163" s="42">
        <v>3</v>
      </c>
      <c r="B163" s="93" t="s">
        <v>270</v>
      </c>
      <c r="C163" s="71" t="s">
        <v>341</v>
      </c>
      <c r="D163" s="73">
        <f>D162</f>
        <v>303.10000000000002</v>
      </c>
      <c r="E163" s="161">
        <v>1</v>
      </c>
      <c r="F163" s="73">
        <f t="shared" ref="F163" si="112">E163*D163</f>
        <v>303.10000000000002</v>
      </c>
      <c r="G163" s="75">
        <v>1</v>
      </c>
      <c r="H163" s="73">
        <f t="shared" ref="H163" si="113">G163*D163</f>
        <v>303.10000000000002</v>
      </c>
      <c r="I163" s="73"/>
      <c r="J163" s="73"/>
      <c r="K163" s="73">
        <f t="shared" ref="K163" si="114">J163+H163+F163</f>
        <v>606.20000000000005</v>
      </c>
      <c r="L163" s="52"/>
    </row>
    <row r="164" spans="1:12" s="30" customFormat="1" ht="25.5">
      <c r="A164" s="42">
        <v>4</v>
      </c>
      <c r="B164" s="93" t="s">
        <v>271</v>
      </c>
      <c r="C164" s="71" t="s">
        <v>341</v>
      </c>
      <c r="D164" s="73">
        <v>44.27</v>
      </c>
      <c r="E164" s="161">
        <v>1</v>
      </c>
      <c r="F164" s="73">
        <f t="shared" si="109"/>
        <v>44.27</v>
      </c>
      <c r="G164" s="75">
        <v>1</v>
      </c>
      <c r="H164" s="73">
        <f t="shared" si="110"/>
        <v>44.27</v>
      </c>
      <c r="I164" s="73"/>
      <c r="J164" s="73"/>
      <c r="K164" s="73">
        <f t="shared" si="111"/>
        <v>88.54</v>
      </c>
      <c r="L164" s="52"/>
    </row>
    <row r="165" spans="1:12" ht="15.75">
      <c r="A165" s="42">
        <v>5</v>
      </c>
      <c r="B165" s="94" t="s">
        <v>778</v>
      </c>
      <c r="C165" s="71" t="s">
        <v>341</v>
      </c>
      <c r="D165" s="73">
        <v>1055</v>
      </c>
      <c r="E165" s="161">
        <v>1</v>
      </c>
      <c r="F165" s="73">
        <f t="shared" ref="F165" si="115">E165*D165</f>
        <v>1055</v>
      </c>
      <c r="G165" s="75">
        <v>1</v>
      </c>
      <c r="H165" s="73">
        <f t="shared" ref="H165" si="116">G165*D165</f>
        <v>1055</v>
      </c>
      <c r="I165" s="73"/>
      <c r="J165" s="73"/>
      <c r="K165" s="73">
        <f t="shared" ref="K165" si="117">J165+H165+F165</f>
        <v>2110</v>
      </c>
    </row>
    <row r="166" spans="1:12" s="30" customFormat="1" ht="38.25">
      <c r="A166" s="42">
        <v>6</v>
      </c>
      <c r="B166" s="93" t="s">
        <v>777</v>
      </c>
      <c r="C166" s="71" t="s">
        <v>341</v>
      </c>
      <c r="D166" s="73">
        <f>D165</f>
        <v>1055</v>
      </c>
      <c r="E166" s="161">
        <v>1</v>
      </c>
      <c r="F166" s="73">
        <f t="shared" ref="F166" si="118">E166*D166</f>
        <v>1055</v>
      </c>
      <c r="G166" s="75">
        <v>1</v>
      </c>
      <c r="H166" s="73">
        <f t="shared" ref="H166" si="119">G166*D166</f>
        <v>1055</v>
      </c>
      <c r="I166" s="73"/>
      <c r="J166" s="73"/>
      <c r="K166" s="73">
        <f t="shared" ref="K166" si="120">J166+H166+F166</f>
        <v>2110</v>
      </c>
      <c r="L166" s="52"/>
    </row>
    <row r="167" spans="1:12" s="5" customFormat="1">
      <c r="A167" s="6"/>
      <c r="B167" s="102" t="s">
        <v>272</v>
      </c>
      <c r="C167" s="71"/>
      <c r="D167" s="73"/>
      <c r="E167" s="160"/>
      <c r="F167" s="73"/>
      <c r="G167" s="73"/>
      <c r="H167" s="73"/>
      <c r="I167" s="73"/>
      <c r="J167" s="73"/>
      <c r="K167" s="101">
        <f>SUM(K160:K166)</f>
        <v>5563.5</v>
      </c>
      <c r="L167" s="17"/>
    </row>
    <row r="168" spans="1:12" s="5" customFormat="1">
      <c r="A168" s="6"/>
      <c r="B168" s="102" t="s">
        <v>273</v>
      </c>
      <c r="C168" s="71"/>
      <c r="D168" s="73"/>
      <c r="E168" s="160"/>
      <c r="F168" s="73"/>
      <c r="G168" s="73"/>
      <c r="H168" s="73"/>
      <c r="I168" s="73"/>
      <c r="J168" s="73"/>
      <c r="K168" s="73"/>
      <c r="L168" s="17"/>
    </row>
    <row r="169" spans="1:12" s="5" customFormat="1">
      <c r="A169" s="6"/>
      <c r="B169" s="102" t="s">
        <v>274</v>
      </c>
      <c r="C169" s="71"/>
      <c r="D169" s="73"/>
      <c r="E169" s="160"/>
      <c r="F169" s="73"/>
      <c r="G169" s="73"/>
      <c r="H169" s="73"/>
      <c r="I169" s="73"/>
      <c r="J169" s="73"/>
      <c r="K169" s="73"/>
      <c r="L169" s="17"/>
    </row>
    <row r="170" spans="1:12" s="5" customFormat="1" ht="51">
      <c r="A170" s="6">
        <v>1</v>
      </c>
      <c r="B170" s="72" t="s">
        <v>275</v>
      </c>
      <c r="C170" s="71" t="s">
        <v>341</v>
      </c>
      <c r="D170" s="73">
        <f>96*7.4-D115-D119</f>
        <v>602.88100000000009</v>
      </c>
      <c r="E170" s="161">
        <v>1</v>
      </c>
      <c r="F170" s="73">
        <f t="shared" ref="F170" si="121">E170*D170</f>
        <v>602.88100000000009</v>
      </c>
      <c r="G170" s="91">
        <v>1</v>
      </c>
      <c r="H170" s="73">
        <f t="shared" ref="H170" si="122">G170*D170</f>
        <v>602.88100000000009</v>
      </c>
      <c r="I170" s="73"/>
      <c r="J170" s="73"/>
      <c r="K170" s="73">
        <f t="shared" ref="K170" si="123">J170+H170+F170</f>
        <v>1205.7620000000002</v>
      </c>
      <c r="L170" s="17"/>
    </row>
    <row r="171" spans="1:12" s="5" customFormat="1" ht="38.25">
      <c r="A171" s="6">
        <v>2</v>
      </c>
      <c r="B171" s="72" t="s">
        <v>781</v>
      </c>
      <c r="C171" s="71" t="s">
        <v>341</v>
      </c>
      <c r="D171" s="73">
        <f>96*7.4-D113-D117</f>
        <v>681.17000000000007</v>
      </c>
      <c r="E171" s="161">
        <v>1</v>
      </c>
      <c r="F171" s="73">
        <f t="shared" ref="F171:F172" si="124">E171*D171</f>
        <v>681.17000000000007</v>
      </c>
      <c r="G171" s="91">
        <v>1</v>
      </c>
      <c r="H171" s="73">
        <f t="shared" ref="H171:H172" si="125">G171*D171</f>
        <v>681.17000000000007</v>
      </c>
      <c r="I171" s="73"/>
      <c r="J171" s="73"/>
      <c r="K171" s="73">
        <f t="shared" ref="K171:K172" si="126">J171+H171+F171</f>
        <v>1362.3400000000001</v>
      </c>
      <c r="L171" s="17"/>
    </row>
    <row r="172" spans="1:12" s="5" customFormat="1">
      <c r="A172" s="6">
        <v>3</v>
      </c>
      <c r="B172" s="72" t="s">
        <v>276</v>
      </c>
      <c r="C172" s="71" t="s">
        <v>337</v>
      </c>
      <c r="D172" s="73">
        <f>1.9+1.9+3.6+6.7+6.7+4.6+11.6+11.6+65.9+2.8+2.8+8.6+8.6</f>
        <v>137.29999999999998</v>
      </c>
      <c r="E172" s="161">
        <v>1</v>
      </c>
      <c r="F172" s="73">
        <f t="shared" si="124"/>
        <v>137.29999999999998</v>
      </c>
      <c r="G172" s="91">
        <v>1</v>
      </c>
      <c r="H172" s="73">
        <f t="shared" si="125"/>
        <v>137.29999999999998</v>
      </c>
      <c r="I172" s="73"/>
      <c r="J172" s="73"/>
      <c r="K172" s="73">
        <f t="shared" si="126"/>
        <v>274.59999999999997</v>
      </c>
      <c r="L172" s="17"/>
    </row>
    <row r="173" spans="1:12" s="5" customFormat="1" ht="38.25">
      <c r="A173" s="6">
        <v>4</v>
      </c>
      <c r="B173" s="72" t="s">
        <v>277</v>
      </c>
      <c r="C173" s="71" t="s">
        <v>341</v>
      </c>
      <c r="D173" s="73">
        <f>D170+D172*0.2</f>
        <v>630.34100000000012</v>
      </c>
      <c r="E173" s="161">
        <v>1</v>
      </c>
      <c r="F173" s="73">
        <f t="shared" ref="F173" si="127">E173*D173</f>
        <v>630.34100000000012</v>
      </c>
      <c r="G173" s="91">
        <v>1</v>
      </c>
      <c r="H173" s="73">
        <f t="shared" ref="H173" si="128">G173*D173</f>
        <v>630.34100000000012</v>
      </c>
      <c r="I173" s="73"/>
      <c r="J173" s="73"/>
      <c r="K173" s="73">
        <f t="shared" ref="K173" si="129">J173+H173+F173</f>
        <v>1260.6820000000002</v>
      </c>
      <c r="L173" s="17"/>
    </row>
    <row r="174" spans="1:12" s="5" customFormat="1" ht="38.25">
      <c r="A174" s="6">
        <v>5</v>
      </c>
      <c r="B174" s="72" t="s">
        <v>278</v>
      </c>
      <c r="C174" s="71" t="s">
        <v>337</v>
      </c>
      <c r="D174" s="73">
        <v>90.48</v>
      </c>
      <c r="E174" s="161">
        <v>1</v>
      </c>
      <c r="F174" s="73">
        <f>E174*D174</f>
        <v>90.48</v>
      </c>
      <c r="G174" s="91">
        <v>1</v>
      </c>
      <c r="H174" s="73">
        <f>G174*D174</f>
        <v>90.48</v>
      </c>
      <c r="I174" s="73"/>
      <c r="J174" s="73"/>
      <c r="K174" s="73">
        <f>J174+H174+F174</f>
        <v>180.96</v>
      </c>
      <c r="L174" s="17"/>
    </row>
    <row r="175" spans="1:12" s="5" customFormat="1" ht="38.25">
      <c r="A175" s="6">
        <v>6</v>
      </c>
      <c r="B175" s="87" t="s">
        <v>279</v>
      </c>
      <c r="C175" s="71" t="s">
        <v>341</v>
      </c>
      <c r="D175" s="73">
        <v>24.3</v>
      </c>
      <c r="E175" s="161">
        <v>1</v>
      </c>
      <c r="F175" s="73">
        <f t="shared" ref="F175" si="130">E175*D175</f>
        <v>24.3</v>
      </c>
      <c r="G175" s="91">
        <v>1</v>
      </c>
      <c r="H175" s="73">
        <f t="shared" ref="H175" si="131">G175*D175</f>
        <v>24.3</v>
      </c>
      <c r="I175" s="73"/>
      <c r="J175" s="73"/>
      <c r="K175" s="73">
        <f t="shared" ref="K175" si="132">J175+H175+F175</f>
        <v>48.6</v>
      </c>
      <c r="L175" s="17"/>
    </row>
    <row r="176" spans="1:12" s="5" customFormat="1" ht="76.5">
      <c r="A176" s="6">
        <v>7</v>
      </c>
      <c r="B176" s="87" t="s">
        <v>280</v>
      </c>
      <c r="C176" s="71" t="s">
        <v>341</v>
      </c>
      <c r="D176" s="73">
        <f>(6+6+2)*0.4*1</f>
        <v>5.6000000000000005</v>
      </c>
      <c r="E176" s="161">
        <v>1</v>
      </c>
      <c r="F176" s="73">
        <f t="shared" ref="F176:F177" si="133">E176*D176</f>
        <v>5.6000000000000005</v>
      </c>
      <c r="G176" s="91">
        <v>1</v>
      </c>
      <c r="H176" s="73">
        <f>G176*D176</f>
        <v>5.6000000000000005</v>
      </c>
      <c r="I176" s="73"/>
      <c r="J176" s="73"/>
      <c r="K176" s="73">
        <f>J176+H176+F176</f>
        <v>11.200000000000001</v>
      </c>
      <c r="L176" s="17"/>
    </row>
    <row r="177" spans="1:13" s="17" customFormat="1" ht="76.5">
      <c r="A177" s="6">
        <v>8</v>
      </c>
      <c r="B177" s="87" t="s">
        <v>281</v>
      </c>
      <c r="C177" s="89" t="s">
        <v>350</v>
      </c>
      <c r="D177" s="90">
        <v>1</v>
      </c>
      <c r="E177" s="161">
        <v>1</v>
      </c>
      <c r="F177" s="90">
        <f t="shared" si="133"/>
        <v>1</v>
      </c>
      <c r="G177" s="91">
        <v>1</v>
      </c>
      <c r="H177" s="90">
        <f>G177*D177</f>
        <v>1</v>
      </c>
      <c r="I177" s="90"/>
      <c r="J177" s="90"/>
      <c r="K177" s="90">
        <f>J177+H177+F177</f>
        <v>2</v>
      </c>
    </row>
    <row r="178" spans="1:13" s="17" customFormat="1" ht="89.25">
      <c r="A178" s="6">
        <v>9</v>
      </c>
      <c r="B178" s="87" t="s">
        <v>282</v>
      </c>
      <c r="C178" s="89" t="s">
        <v>350</v>
      </c>
      <c r="D178" s="90">
        <v>1</v>
      </c>
      <c r="E178" s="161">
        <v>1</v>
      </c>
      <c r="F178" s="90">
        <f t="shared" ref="F178" si="134">E178*D178</f>
        <v>1</v>
      </c>
      <c r="G178" s="91">
        <v>1</v>
      </c>
      <c r="H178" s="90">
        <f>G178*D178</f>
        <v>1</v>
      </c>
      <c r="I178" s="90"/>
      <c r="J178" s="90"/>
      <c r="K178" s="90">
        <f>J178+H178+F178</f>
        <v>2</v>
      </c>
    </row>
    <row r="179" spans="1:13" s="5" customFormat="1">
      <c r="A179" s="6"/>
      <c r="B179" s="79" t="s">
        <v>283</v>
      </c>
      <c r="C179" s="71"/>
      <c r="D179" s="73"/>
      <c r="E179" s="162"/>
      <c r="F179" s="73"/>
      <c r="G179" s="73"/>
      <c r="H179" s="73"/>
      <c r="I179" s="73"/>
      <c r="J179" s="73"/>
      <c r="K179" s="73"/>
      <c r="L179" s="17"/>
    </row>
    <row r="180" spans="1:13" s="5" customFormat="1" ht="24.75" customHeight="1">
      <c r="A180" s="6">
        <v>1</v>
      </c>
      <c r="B180" s="72" t="s">
        <v>284</v>
      </c>
      <c r="C180" s="71" t="s">
        <v>341</v>
      </c>
      <c r="D180" s="73">
        <f>94*0.6</f>
        <v>56.4</v>
      </c>
      <c r="E180" s="162"/>
      <c r="F180" s="73"/>
      <c r="G180" s="73"/>
      <c r="H180" s="73"/>
      <c r="I180" s="75">
        <v>1</v>
      </c>
      <c r="J180" s="73">
        <f>I180*D180</f>
        <v>56.4</v>
      </c>
      <c r="K180" s="73">
        <f t="shared" ref="K180:K182" si="135">J180+H180+F180</f>
        <v>56.4</v>
      </c>
      <c r="L180" s="17"/>
    </row>
    <row r="181" spans="1:13" ht="25.5">
      <c r="A181" s="6">
        <v>2</v>
      </c>
      <c r="B181" s="83" t="s">
        <v>285</v>
      </c>
      <c r="C181" s="71" t="s">
        <v>340</v>
      </c>
      <c r="D181" s="73">
        <f>94*0.6*0.1</f>
        <v>5.6400000000000006</v>
      </c>
      <c r="E181" s="162"/>
      <c r="F181" s="73"/>
      <c r="G181" s="75">
        <v>1</v>
      </c>
      <c r="H181" s="73">
        <f t="shared" ref="H181" si="136">G181*D181</f>
        <v>5.6400000000000006</v>
      </c>
      <c r="I181" s="73"/>
      <c r="J181" s="73"/>
      <c r="K181" s="73">
        <f t="shared" si="135"/>
        <v>5.6400000000000006</v>
      </c>
    </row>
    <row r="182" spans="1:13" ht="15.75">
      <c r="A182" s="43" t="s">
        <v>14</v>
      </c>
      <c r="B182" s="83" t="s">
        <v>286</v>
      </c>
      <c r="C182" s="71" t="s">
        <v>340</v>
      </c>
      <c r="D182" s="73">
        <f>D181*1.02</f>
        <v>5.7528000000000006</v>
      </c>
      <c r="E182" s="161">
        <v>1</v>
      </c>
      <c r="F182" s="73">
        <f t="shared" ref="F182:F184" si="137">E182*D182</f>
        <v>5.7528000000000006</v>
      </c>
      <c r="G182" s="73"/>
      <c r="H182" s="73"/>
      <c r="I182" s="75">
        <v>1</v>
      </c>
      <c r="J182" s="73">
        <f t="shared" ref="J182" si="138">I182*D182</f>
        <v>5.7528000000000006</v>
      </c>
      <c r="K182" s="73">
        <f t="shared" si="135"/>
        <v>11.505600000000001</v>
      </c>
    </row>
    <row r="183" spans="1:13" ht="15.75">
      <c r="A183" s="6">
        <v>3</v>
      </c>
      <c r="B183" s="83" t="s">
        <v>287</v>
      </c>
      <c r="C183" s="71" t="s">
        <v>341</v>
      </c>
      <c r="D183" s="73">
        <f>94*0.6</f>
        <v>56.4</v>
      </c>
      <c r="E183" s="161">
        <v>1</v>
      </c>
      <c r="F183" s="73">
        <f t="shared" si="137"/>
        <v>56.4</v>
      </c>
      <c r="G183" s="75">
        <v>1</v>
      </c>
      <c r="H183" s="73">
        <f t="shared" ref="H183" si="139">G183*D183</f>
        <v>56.4</v>
      </c>
      <c r="I183" s="73"/>
      <c r="J183" s="73"/>
      <c r="K183" s="73">
        <f t="shared" ref="K183:K184" si="140">J183+H183+F183</f>
        <v>112.8</v>
      </c>
    </row>
    <row r="184" spans="1:13" s="5" customFormat="1" ht="25.5">
      <c r="A184" s="6">
        <v>4</v>
      </c>
      <c r="B184" s="72" t="s">
        <v>288</v>
      </c>
      <c r="C184" s="89" t="s">
        <v>350</v>
      </c>
      <c r="D184" s="73">
        <v>94</v>
      </c>
      <c r="E184" s="161">
        <v>1</v>
      </c>
      <c r="F184" s="73">
        <f t="shared" si="137"/>
        <v>94</v>
      </c>
      <c r="G184" s="75">
        <v>1</v>
      </c>
      <c r="H184" s="73">
        <f t="shared" ref="H184" si="141">G184*D184</f>
        <v>94</v>
      </c>
      <c r="I184" s="73"/>
      <c r="J184" s="73"/>
      <c r="K184" s="73">
        <f t="shared" si="140"/>
        <v>188</v>
      </c>
      <c r="L184" s="17"/>
    </row>
    <row r="185" spans="1:13" s="5" customFormat="1">
      <c r="A185" s="6"/>
      <c r="B185" s="71" t="s">
        <v>289</v>
      </c>
      <c r="C185" s="71"/>
      <c r="D185" s="73"/>
      <c r="E185" s="73"/>
      <c r="F185" s="73"/>
      <c r="G185" s="73"/>
      <c r="H185" s="73"/>
      <c r="I185" s="73"/>
      <c r="J185" s="73"/>
      <c r="K185" s="73"/>
      <c r="L185" s="17"/>
    </row>
    <row r="186" spans="1:13" s="5" customFormat="1" ht="38.25">
      <c r="A186" s="6">
        <v>1</v>
      </c>
      <c r="B186" s="72" t="s">
        <v>290</v>
      </c>
      <c r="C186" s="71" t="s">
        <v>340</v>
      </c>
      <c r="D186" s="73">
        <f>D187*0.2</f>
        <v>20.8</v>
      </c>
      <c r="E186" s="161">
        <v>1</v>
      </c>
      <c r="F186" s="73">
        <f t="shared" ref="F186" si="142">E186*D186</f>
        <v>20.8</v>
      </c>
      <c r="G186" s="75">
        <v>1</v>
      </c>
      <c r="H186" s="73">
        <f t="shared" ref="H186" si="143">G186*D186</f>
        <v>20.8</v>
      </c>
      <c r="I186" s="73"/>
      <c r="J186" s="73"/>
      <c r="K186" s="73">
        <f t="shared" ref="K186" si="144">J186+H186+F186</f>
        <v>41.6</v>
      </c>
      <c r="L186" s="17"/>
      <c r="M186" s="29"/>
    </row>
    <row r="187" spans="1:13" s="5" customFormat="1">
      <c r="A187" s="6">
        <v>2</v>
      </c>
      <c r="B187" s="72" t="s">
        <v>291</v>
      </c>
      <c r="C187" s="71" t="s">
        <v>340</v>
      </c>
      <c r="D187" s="73">
        <f>104</f>
        <v>104</v>
      </c>
      <c r="E187" s="161">
        <v>1</v>
      </c>
      <c r="F187" s="73">
        <f t="shared" ref="F187:F189" si="145">E187*D187</f>
        <v>104</v>
      </c>
      <c r="G187" s="75">
        <v>1</v>
      </c>
      <c r="H187" s="73">
        <f t="shared" ref="H187" si="146">G187*D187</f>
        <v>104</v>
      </c>
      <c r="I187" s="73"/>
      <c r="J187" s="73"/>
      <c r="K187" s="73">
        <f t="shared" ref="K187" si="147">J187+H187+F187</f>
        <v>208</v>
      </c>
      <c r="L187" s="17"/>
    </row>
    <row r="188" spans="1:13" s="5" customFormat="1" ht="25.5">
      <c r="A188" s="6">
        <v>3</v>
      </c>
      <c r="B188" s="72" t="s">
        <v>292</v>
      </c>
      <c r="C188" s="89" t="s">
        <v>350</v>
      </c>
      <c r="D188" s="73">
        <v>98</v>
      </c>
      <c r="E188" s="161">
        <v>1</v>
      </c>
      <c r="F188" s="73">
        <f t="shared" si="145"/>
        <v>98</v>
      </c>
      <c r="G188" s="75">
        <v>1</v>
      </c>
      <c r="H188" s="73">
        <f t="shared" ref="H188:H189" si="148">G188*D188</f>
        <v>98</v>
      </c>
      <c r="I188" s="73"/>
      <c r="J188" s="73"/>
      <c r="K188" s="73">
        <f t="shared" ref="K188:K189" si="149">J188+H188+F188</f>
        <v>196</v>
      </c>
      <c r="L188" s="17"/>
    </row>
    <row r="189" spans="1:13" s="5" customFormat="1">
      <c r="A189" s="6">
        <v>4</v>
      </c>
      <c r="B189" s="72" t="s">
        <v>293</v>
      </c>
      <c r="C189" s="71" t="s">
        <v>333</v>
      </c>
      <c r="D189" s="73">
        <v>8</v>
      </c>
      <c r="E189" s="161">
        <v>1</v>
      </c>
      <c r="F189" s="73">
        <f t="shared" si="145"/>
        <v>8</v>
      </c>
      <c r="G189" s="75">
        <v>1</v>
      </c>
      <c r="H189" s="73">
        <f t="shared" si="148"/>
        <v>8</v>
      </c>
      <c r="I189" s="73"/>
      <c r="J189" s="73"/>
      <c r="K189" s="73">
        <f t="shared" si="149"/>
        <v>16</v>
      </c>
      <c r="L189" s="17"/>
    </row>
    <row r="190" spans="1:13" s="17" customFormat="1" ht="38.25">
      <c r="A190" s="53"/>
      <c r="B190" s="89" t="s">
        <v>294</v>
      </c>
      <c r="C190" s="89"/>
      <c r="D190" s="90"/>
      <c r="E190" s="165"/>
      <c r="F190" s="90"/>
      <c r="G190" s="90"/>
      <c r="H190" s="90"/>
      <c r="I190" s="90"/>
      <c r="J190" s="90"/>
      <c r="K190" s="90"/>
    </row>
    <row r="191" spans="1:13" s="17" customFormat="1" ht="25.5">
      <c r="A191" s="65">
        <v>1</v>
      </c>
      <c r="B191" s="87" t="s">
        <v>295</v>
      </c>
      <c r="C191" s="89" t="s">
        <v>342</v>
      </c>
      <c r="D191" s="90">
        <v>40</v>
      </c>
      <c r="E191" s="165"/>
      <c r="F191" s="90"/>
      <c r="G191" s="91">
        <v>1</v>
      </c>
      <c r="H191" s="90">
        <f t="shared" ref="H191" si="150">G191*D191</f>
        <v>40</v>
      </c>
      <c r="I191" s="90"/>
      <c r="J191" s="90"/>
      <c r="K191" s="90">
        <f t="shared" ref="K191" si="151">J191+H191+F191</f>
        <v>40</v>
      </c>
    </row>
    <row r="192" spans="1:13" s="17" customFormat="1" ht="38.25">
      <c r="A192" s="65">
        <v>2</v>
      </c>
      <c r="B192" s="87" t="s">
        <v>296</v>
      </c>
      <c r="C192" s="89" t="s">
        <v>342</v>
      </c>
      <c r="D192" s="90">
        <v>40</v>
      </c>
      <c r="E192" s="163">
        <v>1</v>
      </c>
      <c r="F192" s="90">
        <f>E192*D192</f>
        <v>40</v>
      </c>
      <c r="G192" s="91">
        <v>1</v>
      </c>
      <c r="H192" s="90">
        <f t="shared" ref="H192" si="152">G192*D192</f>
        <v>40</v>
      </c>
      <c r="I192" s="90"/>
      <c r="J192" s="90"/>
      <c r="K192" s="90">
        <f t="shared" ref="K192" si="153">J192+H192+F192</f>
        <v>80</v>
      </c>
    </row>
    <row r="193" spans="1:38" s="17" customFormat="1" ht="38.25">
      <c r="A193" s="65">
        <v>3</v>
      </c>
      <c r="B193" s="87" t="s">
        <v>779</v>
      </c>
      <c r="C193" s="89" t="s">
        <v>342</v>
      </c>
      <c r="D193" s="90">
        <v>40</v>
      </c>
      <c r="E193" s="163">
        <v>1</v>
      </c>
      <c r="F193" s="90">
        <f>E193*D193</f>
        <v>40</v>
      </c>
      <c r="G193" s="91">
        <v>1</v>
      </c>
      <c r="H193" s="90">
        <f t="shared" ref="H193" si="154">G193*D193</f>
        <v>40</v>
      </c>
      <c r="I193" s="90"/>
      <c r="J193" s="90"/>
      <c r="K193" s="90">
        <f t="shared" ref="K193" si="155">J193+H193+F193</f>
        <v>80</v>
      </c>
    </row>
    <row r="194" spans="1:38" s="17" customFormat="1" ht="25.5">
      <c r="A194" s="65">
        <v>4</v>
      </c>
      <c r="B194" s="87" t="s">
        <v>297</v>
      </c>
      <c r="C194" s="89" t="s">
        <v>342</v>
      </c>
      <c r="D194" s="90">
        <v>40</v>
      </c>
      <c r="E194" s="163">
        <v>1</v>
      </c>
      <c r="F194" s="90">
        <f>E194*D194</f>
        <v>40</v>
      </c>
      <c r="G194" s="91">
        <v>1</v>
      </c>
      <c r="H194" s="90">
        <f t="shared" ref="H194" si="156">G194*D194</f>
        <v>40</v>
      </c>
      <c r="I194" s="90"/>
      <c r="J194" s="90"/>
      <c r="K194" s="90">
        <f t="shared" ref="K194" si="157">J194+H194+F194</f>
        <v>80</v>
      </c>
    </row>
    <row r="195" spans="1:38" s="17" customFormat="1" ht="38.25">
      <c r="A195" s="65">
        <v>5</v>
      </c>
      <c r="B195" s="87" t="s">
        <v>298</v>
      </c>
      <c r="C195" s="89" t="s">
        <v>342</v>
      </c>
      <c r="D195" s="90">
        <v>40</v>
      </c>
      <c r="E195" s="163">
        <v>1</v>
      </c>
      <c r="F195" s="90">
        <f>E195*D195</f>
        <v>40</v>
      </c>
      <c r="G195" s="91">
        <v>1</v>
      </c>
      <c r="H195" s="90">
        <f t="shared" ref="H195" si="158">G195*D195</f>
        <v>40</v>
      </c>
      <c r="I195" s="91">
        <v>1</v>
      </c>
      <c r="J195" s="90">
        <f>I195*D195</f>
        <v>40</v>
      </c>
      <c r="K195" s="90">
        <f t="shared" ref="K195" si="159">J195+H195+F195</f>
        <v>120</v>
      </c>
    </row>
    <row r="196" spans="1:38" s="17" customFormat="1" ht="38.25">
      <c r="A196" s="65">
        <v>6</v>
      </c>
      <c r="B196" s="87" t="s">
        <v>780</v>
      </c>
      <c r="C196" s="89" t="s">
        <v>342</v>
      </c>
      <c r="D196" s="90">
        <v>40</v>
      </c>
      <c r="E196" s="163">
        <v>1</v>
      </c>
      <c r="F196" s="90">
        <f>E196*D196</f>
        <v>40</v>
      </c>
      <c r="G196" s="91">
        <v>1</v>
      </c>
      <c r="H196" s="90">
        <f t="shared" ref="H196" si="160">G196*D196</f>
        <v>40</v>
      </c>
      <c r="I196" s="91">
        <v>1</v>
      </c>
      <c r="J196" s="90">
        <f>I196*D196</f>
        <v>40</v>
      </c>
      <c r="K196" s="90">
        <f t="shared" ref="K196" si="161">J196+H196+F196</f>
        <v>120</v>
      </c>
    </row>
    <row r="197" spans="1:38" s="5" customFormat="1" ht="38.25">
      <c r="A197" s="6"/>
      <c r="B197" s="86" t="s">
        <v>299</v>
      </c>
      <c r="C197" s="71"/>
      <c r="D197" s="73"/>
      <c r="E197" s="160"/>
      <c r="F197" s="73"/>
      <c r="G197" s="73"/>
      <c r="H197" s="73"/>
      <c r="I197" s="73"/>
      <c r="J197" s="73"/>
      <c r="K197" s="101">
        <f>SUM(K170:K196)</f>
        <v>5704.0896000000012</v>
      </c>
      <c r="L197" s="17"/>
    </row>
    <row r="198" spans="1:38" s="5" customFormat="1">
      <c r="A198" s="6"/>
      <c r="B198" s="86" t="s">
        <v>300</v>
      </c>
      <c r="C198" s="71"/>
      <c r="D198" s="73"/>
      <c r="E198" s="160"/>
      <c r="F198" s="73"/>
      <c r="G198" s="73"/>
      <c r="H198" s="73"/>
      <c r="I198" s="73"/>
      <c r="J198" s="73"/>
      <c r="K198" s="73"/>
      <c r="L198" s="17"/>
    </row>
    <row r="199" spans="1:38" s="55" customFormat="1">
      <c r="A199" s="42"/>
      <c r="B199" s="86" t="s">
        <v>301</v>
      </c>
      <c r="C199" s="77"/>
      <c r="D199" s="74"/>
      <c r="E199" s="160"/>
      <c r="F199" s="74"/>
      <c r="G199" s="74"/>
      <c r="H199" s="74"/>
      <c r="I199" s="74"/>
      <c r="J199" s="74"/>
      <c r="K199" s="74"/>
      <c r="L199" s="193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</row>
    <row r="200" spans="1:38" s="57" customFormat="1" ht="25.5">
      <c r="A200" s="42">
        <v>1</v>
      </c>
      <c r="B200" s="76" t="s">
        <v>302</v>
      </c>
      <c r="C200" s="71" t="s">
        <v>340</v>
      </c>
      <c r="D200" s="74">
        <f>3.8*5.8*0.5</f>
        <v>11.02</v>
      </c>
      <c r="E200" s="160"/>
      <c r="F200" s="74"/>
      <c r="G200" s="75">
        <v>1</v>
      </c>
      <c r="H200" s="74">
        <f t="shared" ref="H200" si="162">G200*D200</f>
        <v>11.02</v>
      </c>
      <c r="I200" s="74"/>
      <c r="J200" s="74"/>
      <c r="K200" s="74">
        <f t="shared" ref="K200:K201" si="163">J200+H200+F200</f>
        <v>11.02</v>
      </c>
      <c r="L200" s="193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</row>
    <row r="201" spans="1:38" s="57" customFormat="1" ht="25.5">
      <c r="A201" s="42">
        <v>2</v>
      </c>
      <c r="B201" s="76" t="s">
        <v>303</v>
      </c>
      <c r="C201" s="77" t="s">
        <v>338</v>
      </c>
      <c r="D201" s="74">
        <f>D200*1.5</f>
        <v>16.53</v>
      </c>
      <c r="E201" s="160"/>
      <c r="F201" s="74"/>
      <c r="G201" s="74"/>
      <c r="H201" s="74"/>
      <c r="I201" s="75">
        <v>1</v>
      </c>
      <c r="J201" s="74">
        <f t="shared" ref="J201" si="164">I201*D201</f>
        <v>16.53</v>
      </c>
      <c r="K201" s="74">
        <f t="shared" si="163"/>
        <v>16.53</v>
      </c>
      <c r="L201" s="193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</row>
    <row r="202" spans="1:38" s="57" customFormat="1" ht="25.5">
      <c r="A202" s="42">
        <v>3</v>
      </c>
      <c r="B202" s="95" t="s">
        <v>304</v>
      </c>
      <c r="C202" s="71" t="s">
        <v>340</v>
      </c>
      <c r="D202" s="74">
        <v>9</v>
      </c>
      <c r="E202" s="160"/>
      <c r="F202" s="74"/>
      <c r="G202" s="75">
        <v>1</v>
      </c>
      <c r="H202" s="74">
        <f t="shared" ref="H202" si="165">G202*D202</f>
        <v>9</v>
      </c>
      <c r="I202" s="74"/>
      <c r="J202" s="74"/>
      <c r="K202" s="74">
        <f t="shared" ref="K202:K206" si="166">J202+H202+F202</f>
        <v>9</v>
      </c>
      <c r="L202" s="193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</row>
    <row r="203" spans="1:38" s="57" customFormat="1" ht="25.5">
      <c r="A203" s="42" t="s">
        <v>4</v>
      </c>
      <c r="B203" s="95" t="s">
        <v>305</v>
      </c>
      <c r="C203" s="71" t="s">
        <v>340</v>
      </c>
      <c r="D203" s="74">
        <f>D202*1.015</f>
        <v>9.1349999999999998</v>
      </c>
      <c r="E203" s="161">
        <v>1</v>
      </c>
      <c r="F203" s="74">
        <f t="shared" ref="F203:F205" si="167">E203*D203</f>
        <v>9.1349999999999998</v>
      </c>
      <c r="G203" s="74"/>
      <c r="H203" s="74"/>
      <c r="I203" s="75">
        <v>1</v>
      </c>
      <c r="J203" s="74">
        <f t="shared" ref="J203" si="168">I203*D203</f>
        <v>9.1349999999999998</v>
      </c>
      <c r="K203" s="74">
        <f t="shared" si="166"/>
        <v>18.27</v>
      </c>
      <c r="L203" s="193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</row>
    <row r="204" spans="1:38" s="57" customFormat="1" ht="15.75">
      <c r="A204" s="42" t="s">
        <v>5</v>
      </c>
      <c r="B204" s="95" t="s">
        <v>306</v>
      </c>
      <c r="C204" s="77" t="s">
        <v>338</v>
      </c>
      <c r="D204" s="74">
        <v>5.0000000000000001E-3</v>
      </c>
      <c r="E204" s="161">
        <v>1</v>
      </c>
      <c r="F204" s="74">
        <f t="shared" si="167"/>
        <v>5.0000000000000001E-3</v>
      </c>
      <c r="G204" s="74"/>
      <c r="H204" s="74"/>
      <c r="I204" s="74"/>
      <c r="J204" s="74"/>
      <c r="K204" s="74">
        <f t="shared" si="166"/>
        <v>5.0000000000000001E-3</v>
      </c>
      <c r="L204" s="193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</row>
    <row r="205" spans="1:38" s="57" customFormat="1" ht="15.75">
      <c r="A205" s="42" t="s">
        <v>6</v>
      </c>
      <c r="B205" s="95" t="s">
        <v>307</v>
      </c>
      <c r="C205" s="77" t="s">
        <v>338</v>
      </c>
      <c r="D205" s="74">
        <f>(149.3+213.6)/1000</f>
        <v>0.3629</v>
      </c>
      <c r="E205" s="161">
        <v>1</v>
      </c>
      <c r="F205" s="74">
        <f t="shared" si="167"/>
        <v>0.3629</v>
      </c>
      <c r="G205" s="74"/>
      <c r="H205" s="74"/>
      <c r="I205" s="74"/>
      <c r="J205" s="74"/>
      <c r="K205" s="74">
        <f t="shared" si="166"/>
        <v>0.3629</v>
      </c>
      <c r="L205" s="193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</row>
    <row r="206" spans="1:38" s="57" customFormat="1" ht="15.75">
      <c r="A206" s="42" t="s">
        <v>19</v>
      </c>
      <c r="B206" s="95" t="s">
        <v>308</v>
      </c>
      <c r="C206" s="77" t="s">
        <v>130</v>
      </c>
      <c r="D206" s="74"/>
      <c r="E206" s="74"/>
      <c r="F206" s="74">
        <f>(F202+F203+F204+F205)*0.05</f>
        <v>0.47514500000000004</v>
      </c>
      <c r="G206" s="74"/>
      <c r="H206" s="74"/>
      <c r="I206" s="74"/>
      <c r="J206" s="74"/>
      <c r="K206" s="74">
        <f t="shared" si="166"/>
        <v>0.47514500000000004</v>
      </c>
      <c r="L206" s="193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</row>
    <row r="207" spans="1:38" s="57" customFormat="1" ht="25.5">
      <c r="A207" s="42">
        <v>4</v>
      </c>
      <c r="B207" s="95" t="s">
        <v>309</v>
      </c>
      <c r="C207" s="71" t="s">
        <v>340</v>
      </c>
      <c r="D207" s="74">
        <v>4.4000000000000004</v>
      </c>
      <c r="E207" s="74"/>
      <c r="F207" s="74"/>
      <c r="G207" s="75">
        <v>1</v>
      </c>
      <c r="H207" s="74">
        <f t="shared" ref="H207" si="169">G207*D207</f>
        <v>4.4000000000000004</v>
      </c>
      <c r="I207" s="74"/>
      <c r="J207" s="74"/>
      <c r="K207" s="74">
        <f t="shared" ref="K207:K211" si="170">J207+H207+F207</f>
        <v>4.4000000000000004</v>
      </c>
      <c r="L207" s="193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</row>
    <row r="208" spans="1:38" s="57" customFormat="1" ht="25.5">
      <c r="A208" s="42" t="s">
        <v>7</v>
      </c>
      <c r="B208" s="95" t="s">
        <v>310</v>
      </c>
      <c r="C208" s="71" t="s">
        <v>340</v>
      </c>
      <c r="D208" s="74">
        <f>D207*1.015</f>
        <v>4.4660000000000002</v>
      </c>
      <c r="E208" s="161">
        <v>1</v>
      </c>
      <c r="F208" s="74">
        <f t="shared" ref="F208:F210" si="171">E208*D208</f>
        <v>4.4660000000000002</v>
      </c>
      <c r="G208" s="74"/>
      <c r="H208" s="74"/>
      <c r="I208" s="75">
        <v>1</v>
      </c>
      <c r="J208" s="74">
        <f t="shared" ref="J208" si="172">I208*D208</f>
        <v>4.4660000000000002</v>
      </c>
      <c r="K208" s="74">
        <f t="shared" si="170"/>
        <v>8.9320000000000004</v>
      </c>
      <c r="L208" s="193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</row>
    <row r="209" spans="1:38" s="57" customFormat="1" ht="15.75">
      <c r="A209" s="42" t="s">
        <v>8</v>
      </c>
      <c r="B209" s="95" t="s">
        <v>306</v>
      </c>
      <c r="C209" s="77" t="s">
        <v>338</v>
      </c>
      <c r="D209" s="74">
        <v>2.8999999999999998E-3</v>
      </c>
      <c r="E209" s="161">
        <v>1</v>
      </c>
      <c r="F209" s="74">
        <f t="shared" si="171"/>
        <v>2.8999999999999998E-3</v>
      </c>
      <c r="G209" s="74"/>
      <c r="H209" s="74"/>
      <c r="I209" s="74"/>
      <c r="J209" s="74"/>
      <c r="K209" s="74">
        <f t="shared" si="170"/>
        <v>2.8999999999999998E-3</v>
      </c>
      <c r="L209" s="193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</row>
    <row r="210" spans="1:38" s="57" customFormat="1" ht="15.75">
      <c r="A210" s="42" t="s">
        <v>9</v>
      </c>
      <c r="B210" s="95" t="s">
        <v>311</v>
      </c>
      <c r="C210" s="77" t="s">
        <v>338</v>
      </c>
      <c r="D210" s="74">
        <f>(117+171.4)/1000</f>
        <v>0.28839999999999999</v>
      </c>
      <c r="E210" s="161">
        <v>1</v>
      </c>
      <c r="F210" s="74">
        <f t="shared" si="171"/>
        <v>0.28839999999999999</v>
      </c>
      <c r="G210" s="74"/>
      <c r="H210" s="74"/>
      <c r="I210" s="74"/>
      <c r="J210" s="74"/>
      <c r="K210" s="74">
        <f t="shared" si="170"/>
        <v>0.28839999999999999</v>
      </c>
      <c r="L210" s="193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</row>
    <row r="211" spans="1:38" s="57" customFormat="1" ht="15.75">
      <c r="A211" s="42" t="s">
        <v>10</v>
      </c>
      <c r="B211" s="95" t="s">
        <v>312</v>
      </c>
      <c r="C211" s="77" t="s">
        <v>339</v>
      </c>
      <c r="D211" s="74"/>
      <c r="E211" s="160"/>
      <c r="F211" s="74">
        <f>(F207+F208+F209+F210)*0.05</f>
        <v>0.23786500000000005</v>
      </c>
      <c r="G211" s="74"/>
      <c r="H211" s="74"/>
      <c r="I211" s="74"/>
      <c r="J211" s="74"/>
      <c r="K211" s="74">
        <f t="shared" si="170"/>
        <v>0.23786500000000005</v>
      </c>
      <c r="L211" s="193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</row>
    <row r="212" spans="1:38" s="55" customFormat="1" ht="38.25">
      <c r="A212" s="42">
        <v>5</v>
      </c>
      <c r="B212" s="76" t="s">
        <v>313</v>
      </c>
      <c r="C212" s="71" t="s">
        <v>340</v>
      </c>
      <c r="D212" s="74">
        <v>7.9</v>
      </c>
      <c r="E212" s="160"/>
      <c r="F212" s="74"/>
      <c r="G212" s="74"/>
      <c r="H212" s="74"/>
      <c r="I212" s="74"/>
      <c r="J212" s="74"/>
      <c r="K212" s="74"/>
      <c r="L212" s="193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</row>
    <row r="213" spans="1:38" s="55" customFormat="1">
      <c r="A213" s="42" t="s">
        <v>20</v>
      </c>
      <c r="B213" s="76" t="s">
        <v>314</v>
      </c>
      <c r="C213" s="77" t="s">
        <v>333</v>
      </c>
      <c r="D213" s="74">
        <f>D212*64</f>
        <v>505.6</v>
      </c>
      <c r="E213" s="161">
        <v>1</v>
      </c>
      <c r="F213" s="74">
        <f t="shared" ref="F213" si="173">E213*D213</f>
        <v>505.6</v>
      </c>
      <c r="G213" s="74"/>
      <c r="H213" s="74"/>
      <c r="I213" s="74"/>
      <c r="J213" s="74"/>
      <c r="K213" s="74">
        <f t="shared" ref="K213:K216" si="174">J213+H213+F213</f>
        <v>505.6</v>
      </c>
      <c r="L213" s="193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</row>
    <row r="214" spans="1:38" s="55" customFormat="1">
      <c r="A214" s="42" t="s">
        <v>21</v>
      </c>
      <c r="B214" s="76" t="s">
        <v>315</v>
      </c>
      <c r="C214" s="77" t="s">
        <v>333</v>
      </c>
      <c r="D214" s="74">
        <f>D213</f>
        <v>505.6</v>
      </c>
      <c r="E214" s="160"/>
      <c r="F214" s="74"/>
      <c r="G214" s="75">
        <v>1</v>
      </c>
      <c r="H214" s="74">
        <f t="shared" ref="H214" si="175">G214*D214</f>
        <v>505.6</v>
      </c>
      <c r="I214" s="74"/>
      <c r="J214" s="74"/>
      <c r="K214" s="74">
        <f t="shared" si="174"/>
        <v>505.6</v>
      </c>
      <c r="L214" s="193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</row>
    <row r="215" spans="1:38" s="55" customFormat="1">
      <c r="A215" s="42" t="s">
        <v>22</v>
      </c>
      <c r="B215" s="76" t="s">
        <v>316</v>
      </c>
      <c r="C215" s="71" t="s">
        <v>340</v>
      </c>
      <c r="D215" s="74">
        <f>D212*0.15</f>
        <v>1.1850000000000001</v>
      </c>
      <c r="E215" s="161">
        <v>1</v>
      </c>
      <c r="F215" s="74">
        <f t="shared" ref="F215:F217" si="176">E215*D215</f>
        <v>1.1850000000000001</v>
      </c>
      <c r="G215" s="74"/>
      <c r="H215" s="74"/>
      <c r="I215" s="74"/>
      <c r="J215" s="74"/>
      <c r="K215" s="74">
        <f t="shared" si="174"/>
        <v>1.1850000000000001</v>
      </c>
      <c r="L215" s="193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</row>
    <row r="216" spans="1:38" s="55" customFormat="1">
      <c r="A216" s="42" t="s">
        <v>23</v>
      </c>
      <c r="B216" s="76" t="s">
        <v>312</v>
      </c>
      <c r="C216" s="77" t="s">
        <v>339</v>
      </c>
      <c r="D216" s="74"/>
      <c r="E216" s="160"/>
      <c r="F216" s="74">
        <f>(F213+F214+F215)*0.1</f>
        <v>50.678500000000007</v>
      </c>
      <c r="G216" s="74"/>
      <c r="H216" s="74"/>
      <c r="I216" s="74"/>
      <c r="J216" s="74"/>
      <c r="K216" s="74">
        <f t="shared" si="174"/>
        <v>50.678500000000007</v>
      </c>
      <c r="L216" s="193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</row>
    <row r="217" spans="1:38" s="57" customFormat="1" ht="25.5">
      <c r="A217" s="42">
        <v>6</v>
      </c>
      <c r="B217" s="95" t="s">
        <v>317</v>
      </c>
      <c r="C217" s="89" t="s">
        <v>351</v>
      </c>
      <c r="D217" s="74">
        <f>10*2.8*2</f>
        <v>56</v>
      </c>
      <c r="E217" s="161">
        <v>1</v>
      </c>
      <c r="F217" s="74">
        <f t="shared" si="176"/>
        <v>56</v>
      </c>
      <c r="G217" s="75">
        <v>1</v>
      </c>
      <c r="H217" s="74">
        <f t="shared" ref="H217" si="177">G217*D217</f>
        <v>56</v>
      </c>
      <c r="I217" s="74"/>
      <c r="J217" s="74"/>
      <c r="K217" s="74">
        <f t="shared" ref="K217" si="178">J217+H217+F217</f>
        <v>112</v>
      </c>
      <c r="L217" s="193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</row>
    <row r="218" spans="1:38" s="57" customFormat="1" ht="25.5">
      <c r="A218" s="42">
        <v>7</v>
      </c>
      <c r="B218" s="95" t="s">
        <v>318</v>
      </c>
      <c r="C218" s="89" t="s">
        <v>351</v>
      </c>
      <c r="D218" s="74">
        <f>10*2.8*2</f>
        <v>56</v>
      </c>
      <c r="E218" s="161">
        <v>1</v>
      </c>
      <c r="F218" s="74">
        <f t="shared" ref="F218" si="179">E218*D218</f>
        <v>56</v>
      </c>
      <c r="G218" s="75">
        <v>1</v>
      </c>
      <c r="H218" s="74">
        <f t="shared" ref="H218" si="180">G218*D218</f>
        <v>56</v>
      </c>
      <c r="I218" s="74"/>
      <c r="J218" s="74"/>
      <c r="K218" s="74">
        <f t="shared" ref="K218" si="181">J218+H218+F218</f>
        <v>112</v>
      </c>
      <c r="L218" s="193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</row>
    <row r="219" spans="1:38" s="56" customFormat="1" ht="25.5">
      <c r="A219" s="42">
        <v>8</v>
      </c>
      <c r="B219" s="96" t="s">
        <v>319</v>
      </c>
      <c r="C219" s="89" t="s">
        <v>351</v>
      </c>
      <c r="D219" s="74">
        <v>90</v>
      </c>
      <c r="E219" s="161">
        <v>1</v>
      </c>
      <c r="F219" s="74">
        <f>E219*D219</f>
        <v>90</v>
      </c>
      <c r="G219" s="75">
        <v>1</v>
      </c>
      <c r="H219" s="74">
        <f>G219*D219</f>
        <v>90</v>
      </c>
      <c r="I219" s="74"/>
      <c r="J219" s="74"/>
      <c r="K219" s="74">
        <f>J219+H219+F219</f>
        <v>180</v>
      </c>
      <c r="L219" s="193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51"/>
      <c r="AJ219" s="51"/>
      <c r="AK219" s="51"/>
      <c r="AL219" s="51"/>
    </row>
    <row r="220" spans="1:38" s="57" customFormat="1" ht="25.5">
      <c r="A220" s="42">
        <v>9</v>
      </c>
      <c r="B220" s="95" t="s">
        <v>320</v>
      </c>
      <c r="C220" s="89" t="s">
        <v>342</v>
      </c>
      <c r="D220" s="74">
        <f>8*2</f>
        <v>16</v>
      </c>
      <c r="E220" s="161">
        <v>1</v>
      </c>
      <c r="F220" s="74">
        <f t="shared" ref="F220" si="182">E220*D220</f>
        <v>16</v>
      </c>
      <c r="G220" s="75">
        <v>1</v>
      </c>
      <c r="H220" s="74">
        <f t="shared" ref="H220" si="183">G220*D220</f>
        <v>16</v>
      </c>
      <c r="I220" s="74"/>
      <c r="J220" s="74"/>
      <c r="K220" s="74">
        <f t="shared" ref="K220" si="184">J220+H220+F220</f>
        <v>32</v>
      </c>
      <c r="L220" s="193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</row>
    <row r="221" spans="1:38" s="57" customFormat="1" ht="63.75">
      <c r="A221" s="42">
        <v>10</v>
      </c>
      <c r="B221" s="95" t="s">
        <v>776</v>
      </c>
      <c r="C221" s="89" t="s">
        <v>342</v>
      </c>
      <c r="D221" s="74">
        <f>3.4*3.4</f>
        <v>11.559999999999999</v>
      </c>
      <c r="E221" s="161">
        <v>1</v>
      </c>
      <c r="F221" s="74">
        <f t="shared" ref="F221:F226" si="185">E221*D221</f>
        <v>11.559999999999999</v>
      </c>
      <c r="G221" s="75">
        <v>1</v>
      </c>
      <c r="H221" s="74">
        <f t="shared" ref="H221:H223" si="186">G221*D221</f>
        <v>11.559999999999999</v>
      </c>
      <c r="I221" s="74"/>
      <c r="J221" s="74"/>
      <c r="K221" s="74">
        <f t="shared" ref="K221:K226" si="187">J221+H221+F221</f>
        <v>23.119999999999997</v>
      </c>
      <c r="L221" s="193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</row>
    <row r="222" spans="1:38" s="57" customFormat="1" ht="38.25">
      <c r="A222" s="42">
        <v>11</v>
      </c>
      <c r="B222" s="95" t="s">
        <v>321</v>
      </c>
      <c r="C222" s="77" t="s">
        <v>333</v>
      </c>
      <c r="D222" s="74">
        <v>1</v>
      </c>
      <c r="E222" s="161">
        <v>1</v>
      </c>
      <c r="F222" s="74">
        <f t="shared" si="185"/>
        <v>1</v>
      </c>
      <c r="G222" s="75">
        <v>1</v>
      </c>
      <c r="H222" s="74">
        <f t="shared" si="186"/>
        <v>1</v>
      </c>
      <c r="I222" s="74"/>
      <c r="J222" s="74"/>
      <c r="K222" s="74">
        <f t="shared" si="187"/>
        <v>2</v>
      </c>
      <c r="L222" s="193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</row>
    <row r="223" spans="1:38" s="57" customFormat="1" ht="25.5">
      <c r="A223" s="42">
        <v>12</v>
      </c>
      <c r="B223" s="95" t="s">
        <v>322</v>
      </c>
      <c r="C223" s="77" t="s">
        <v>334</v>
      </c>
      <c r="D223" s="74">
        <v>8.5</v>
      </c>
      <c r="E223" s="161">
        <v>1</v>
      </c>
      <c r="F223" s="74">
        <f t="shared" si="185"/>
        <v>8.5</v>
      </c>
      <c r="G223" s="75">
        <v>1</v>
      </c>
      <c r="H223" s="74">
        <f t="shared" si="186"/>
        <v>8.5</v>
      </c>
      <c r="I223" s="74"/>
      <c r="J223" s="74"/>
      <c r="K223" s="74">
        <f t="shared" si="187"/>
        <v>17</v>
      </c>
      <c r="L223" s="193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</row>
    <row r="224" spans="1:38" s="57" customFormat="1" ht="63.75">
      <c r="A224" s="42" t="s">
        <v>127</v>
      </c>
      <c r="B224" s="95" t="s">
        <v>740</v>
      </c>
      <c r="C224" s="77" t="s">
        <v>335</v>
      </c>
      <c r="D224" s="74">
        <v>1</v>
      </c>
      <c r="E224" s="161">
        <v>1</v>
      </c>
      <c r="F224" s="74">
        <f t="shared" si="185"/>
        <v>1</v>
      </c>
      <c r="G224" s="74"/>
      <c r="H224" s="74"/>
      <c r="I224" s="74"/>
      <c r="J224" s="74"/>
      <c r="K224" s="74">
        <f t="shared" si="187"/>
        <v>1</v>
      </c>
      <c r="L224" s="193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</row>
    <row r="225" spans="1:38" s="57" customFormat="1" ht="15.75">
      <c r="A225" s="42" t="s">
        <v>128</v>
      </c>
      <c r="B225" s="95" t="s">
        <v>323</v>
      </c>
      <c r="C225" s="77" t="s">
        <v>333</v>
      </c>
      <c r="D225" s="74">
        <v>4</v>
      </c>
      <c r="E225" s="161">
        <v>1</v>
      </c>
      <c r="F225" s="74">
        <f t="shared" si="185"/>
        <v>4</v>
      </c>
      <c r="G225" s="74"/>
      <c r="H225" s="74"/>
      <c r="I225" s="74"/>
      <c r="J225" s="74"/>
      <c r="K225" s="74">
        <f t="shared" si="187"/>
        <v>4</v>
      </c>
      <c r="L225" s="193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</row>
    <row r="226" spans="1:38" s="57" customFormat="1" ht="15.75">
      <c r="A226" s="42" t="s">
        <v>129</v>
      </c>
      <c r="B226" s="95" t="s">
        <v>324</v>
      </c>
      <c r="C226" s="77" t="s">
        <v>336</v>
      </c>
      <c r="D226" s="74">
        <v>1</v>
      </c>
      <c r="E226" s="161">
        <v>1</v>
      </c>
      <c r="F226" s="74">
        <f t="shared" si="185"/>
        <v>1</v>
      </c>
      <c r="G226" s="74"/>
      <c r="H226" s="74"/>
      <c r="I226" s="74"/>
      <c r="J226" s="74"/>
      <c r="K226" s="74">
        <f t="shared" si="187"/>
        <v>1</v>
      </c>
      <c r="L226" s="193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</row>
    <row r="227" spans="1:38" s="57" customFormat="1" ht="38.25">
      <c r="A227" s="42">
        <v>13</v>
      </c>
      <c r="B227" s="95" t="s">
        <v>325</v>
      </c>
      <c r="C227" s="89" t="s">
        <v>342</v>
      </c>
      <c r="D227" s="74">
        <f>0.6*0.8</f>
        <v>0.48</v>
      </c>
      <c r="E227" s="161">
        <v>1</v>
      </c>
      <c r="F227" s="74">
        <f t="shared" ref="F227" si="188">E227*D227</f>
        <v>0.48</v>
      </c>
      <c r="G227" s="75">
        <v>1</v>
      </c>
      <c r="H227" s="74">
        <f t="shared" ref="H227" si="189">G227*D227</f>
        <v>0.48</v>
      </c>
      <c r="I227" s="74"/>
      <c r="J227" s="74"/>
      <c r="K227" s="74">
        <f t="shared" ref="K227" si="190">J227+H227+F227</f>
        <v>0.96</v>
      </c>
      <c r="L227" s="193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</row>
    <row r="228" spans="1:38" s="57" customFormat="1" ht="25.5">
      <c r="A228" s="42">
        <v>14</v>
      </c>
      <c r="B228" s="95" t="s">
        <v>326</v>
      </c>
      <c r="C228" s="77" t="s">
        <v>337</v>
      </c>
      <c r="D228" s="74">
        <v>28</v>
      </c>
      <c r="E228" s="161">
        <v>1</v>
      </c>
      <c r="F228" s="74">
        <f t="shared" ref="F228" si="191">E228*D228</f>
        <v>28</v>
      </c>
      <c r="G228" s="75">
        <v>1</v>
      </c>
      <c r="H228" s="74">
        <f t="shared" ref="H228" si="192">G228*D228</f>
        <v>28</v>
      </c>
      <c r="I228" s="74"/>
      <c r="J228" s="74"/>
      <c r="K228" s="74">
        <f t="shared" ref="K228" si="193">J228+H228+F228</f>
        <v>56</v>
      </c>
      <c r="L228" s="193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</row>
    <row r="229" spans="1:38" s="55" customFormat="1">
      <c r="A229" s="42"/>
      <c r="B229" s="77" t="s">
        <v>327</v>
      </c>
      <c r="C229" s="77"/>
      <c r="D229" s="74"/>
      <c r="E229" s="160"/>
      <c r="F229" s="74"/>
      <c r="G229" s="74"/>
      <c r="H229" s="74"/>
      <c r="I229" s="74"/>
      <c r="J229" s="74"/>
      <c r="K229" s="74">
        <f>SUM(K200:K228)</f>
        <v>1673.6677099999997</v>
      </c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</row>
    <row r="230" spans="1:38" s="58" customFormat="1">
      <c r="A230" s="137"/>
      <c r="B230" s="102" t="s">
        <v>328</v>
      </c>
      <c r="C230" s="102" t="s">
        <v>130</v>
      </c>
      <c r="D230" s="81"/>
      <c r="E230" s="81"/>
      <c r="F230" s="81">
        <f>SUM(F9:F228)</f>
        <v>37963.356468500024</v>
      </c>
      <c r="G230" s="81"/>
      <c r="H230" s="81">
        <f>SUM(H9:H228)</f>
        <v>29738.981499999998</v>
      </c>
      <c r="I230" s="81"/>
      <c r="J230" s="81">
        <f>SUM(J9:J228)</f>
        <v>2370.5723000000003</v>
      </c>
      <c r="K230" s="101">
        <f>SUM(F230:J230)</f>
        <v>70072.910268500025</v>
      </c>
      <c r="L230" s="63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</row>
    <row r="231" spans="1:38" s="58" customFormat="1">
      <c r="A231" s="42"/>
      <c r="B231" s="77" t="s">
        <v>329</v>
      </c>
      <c r="C231" s="77" t="s">
        <v>130</v>
      </c>
      <c r="D231" s="173">
        <v>1</v>
      </c>
      <c r="E231" s="74"/>
      <c r="F231" s="74"/>
      <c r="G231" s="74"/>
      <c r="H231" s="74"/>
      <c r="I231" s="74"/>
      <c r="J231" s="74"/>
      <c r="K231" s="74">
        <f>D231*K230</f>
        <v>70072.910268500025</v>
      </c>
      <c r="L231" s="30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</row>
    <row r="232" spans="1:38" s="58" customFormat="1">
      <c r="A232" s="42"/>
      <c r="B232" s="77" t="s">
        <v>330</v>
      </c>
      <c r="C232" s="77" t="s">
        <v>130</v>
      </c>
      <c r="D232" s="74"/>
      <c r="E232" s="74"/>
      <c r="F232" s="74"/>
      <c r="G232" s="74"/>
      <c r="H232" s="74"/>
      <c r="I232" s="74"/>
      <c r="J232" s="74"/>
      <c r="K232" s="74">
        <f>K231+K230</f>
        <v>140145.82053700005</v>
      </c>
      <c r="L232" s="30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</row>
    <row r="233" spans="1:38" s="58" customFormat="1">
      <c r="A233" s="42"/>
      <c r="B233" s="77" t="s">
        <v>331</v>
      </c>
      <c r="C233" s="77" t="s">
        <v>130</v>
      </c>
      <c r="D233" s="173">
        <v>1</v>
      </c>
      <c r="E233" s="74"/>
      <c r="F233" s="74"/>
      <c r="G233" s="74"/>
      <c r="H233" s="74"/>
      <c r="I233" s="74"/>
      <c r="J233" s="74"/>
      <c r="K233" s="74">
        <f>K232*D233</f>
        <v>140145.82053700005</v>
      </c>
      <c r="L233" s="30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</row>
    <row r="234" spans="1:38" s="58" customFormat="1">
      <c r="A234" s="137"/>
      <c r="B234" s="102" t="s">
        <v>332</v>
      </c>
      <c r="C234" s="102" t="s">
        <v>130</v>
      </c>
      <c r="D234" s="81"/>
      <c r="E234" s="81"/>
      <c r="F234" s="81"/>
      <c r="G234" s="81"/>
      <c r="H234" s="81"/>
      <c r="I234" s="81"/>
      <c r="J234" s="81"/>
      <c r="K234" s="101">
        <f>SUM(K232:K233)</f>
        <v>280291.6410740001</v>
      </c>
      <c r="L234" s="30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  <c r="AA234" s="64"/>
      <c r="AB234" s="64"/>
      <c r="AC234" s="64"/>
      <c r="AD234" s="64"/>
      <c r="AE234" s="64"/>
      <c r="AF234" s="64"/>
      <c r="AG234" s="64"/>
      <c r="AH234" s="64"/>
      <c r="AI234" s="64"/>
      <c r="AJ234" s="64"/>
      <c r="AK234" s="64"/>
      <c r="AL234" s="64"/>
    </row>
    <row r="235" spans="1:38" s="25" customFormat="1">
      <c r="A235" s="24"/>
      <c r="B235" s="97"/>
      <c r="C235" s="98"/>
      <c r="D235" s="99"/>
      <c r="E235" s="99"/>
      <c r="F235" s="99"/>
      <c r="G235" s="99"/>
      <c r="H235" s="99"/>
      <c r="I235" s="99"/>
      <c r="J235" s="99"/>
      <c r="K235" s="99"/>
      <c r="L235" s="5"/>
    </row>
    <row r="236" spans="1:38" s="54" customFormat="1" ht="47.25" customHeight="1">
      <c r="B236" s="100" t="s">
        <v>131</v>
      </c>
      <c r="C236" s="100"/>
      <c r="D236" s="100"/>
      <c r="E236" s="100"/>
      <c r="F236" s="100"/>
      <c r="G236" s="100"/>
      <c r="H236" s="100"/>
      <c r="I236" s="100"/>
      <c r="J236" s="189"/>
      <c r="K236" s="189"/>
    </row>
    <row r="237" spans="1:38" s="54" customFormat="1" ht="15.75">
      <c r="B237" s="41"/>
    </row>
    <row r="238" spans="1:38" s="54" customFormat="1" ht="15.75">
      <c r="B238" s="32"/>
    </row>
    <row r="239" spans="1:38" s="59" customFormat="1" ht="15.75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</row>
    <row r="240" spans="1:38" s="59" customFormat="1" ht="15.75">
      <c r="A240" s="54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</row>
    <row r="241" spans="1:12" s="5" customFormat="1">
      <c r="A241" s="24"/>
    </row>
    <row r="242" spans="1:12" s="5" customFormat="1">
      <c r="A242" s="24"/>
    </row>
    <row r="243" spans="1:12" s="5" customFormat="1">
      <c r="A243" s="24"/>
    </row>
    <row r="244" spans="1:12" s="5" customFormat="1">
      <c r="A244" s="24"/>
    </row>
    <row r="245" spans="1:12" s="5" customFormat="1">
      <c r="A245" s="24"/>
    </row>
    <row r="246" spans="1:12" s="5" customFormat="1">
      <c r="A246" s="24"/>
    </row>
    <row r="247" spans="1:12" s="5" customFormat="1">
      <c r="A247" s="24"/>
      <c r="L247" s="17"/>
    </row>
    <row r="248" spans="1:12" s="5" customFormat="1">
      <c r="A248" s="24"/>
      <c r="L248" s="17"/>
    </row>
    <row r="249" spans="1:12" s="5" customFormat="1">
      <c r="A249" s="24"/>
      <c r="L249" s="17"/>
    </row>
    <row r="250" spans="1:12" s="5" customFormat="1">
      <c r="A250" s="24"/>
      <c r="L250" s="17"/>
    </row>
    <row r="251" spans="1:12" s="5" customFormat="1">
      <c r="A251" s="24"/>
      <c r="L251" s="17"/>
    </row>
    <row r="252" spans="1:12" s="5" customFormat="1">
      <c r="A252" s="24"/>
      <c r="L252" s="17"/>
    </row>
    <row r="253" spans="1:12" s="5" customFormat="1">
      <c r="A253" s="24"/>
      <c r="L253" s="17"/>
    </row>
    <row r="254" spans="1:12" s="5" customFormat="1">
      <c r="A254" s="24"/>
      <c r="L254" s="17"/>
    </row>
    <row r="255" spans="1:12" s="5" customFormat="1">
      <c r="A255" s="24"/>
      <c r="L255" s="17"/>
    </row>
    <row r="256" spans="1:12" s="5" customFormat="1">
      <c r="A256" s="24"/>
      <c r="L256" s="17"/>
    </row>
    <row r="257" spans="1:12" s="5" customFormat="1">
      <c r="A257" s="24"/>
      <c r="L257" s="17"/>
    </row>
    <row r="258" spans="1:12" s="5" customFormat="1">
      <c r="A258" s="24"/>
      <c r="L258" s="17"/>
    </row>
    <row r="259" spans="1:12" s="5" customFormat="1">
      <c r="A259" s="24"/>
      <c r="L259" s="17"/>
    </row>
    <row r="260" spans="1:12" s="5" customFormat="1">
      <c r="A260" s="24"/>
      <c r="L260" s="17"/>
    </row>
    <row r="261" spans="1:12" s="5" customFormat="1">
      <c r="A261" s="24"/>
      <c r="L261" s="17"/>
    </row>
    <row r="262" spans="1:12" s="5" customFormat="1">
      <c r="A262" s="24"/>
      <c r="L262" s="17"/>
    </row>
    <row r="263" spans="1:12" s="5" customFormat="1">
      <c r="A263" s="24"/>
      <c r="L263" s="17"/>
    </row>
    <row r="264" spans="1:12" s="5" customFormat="1">
      <c r="A264" s="24"/>
      <c r="L264" s="17"/>
    </row>
    <row r="265" spans="1:12" s="5" customFormat="1">
      <c r="A265" s="24"/>
      <c r="L265" s="17"/>
    </row>
    <row r="266" spans="1:12" s="5" customFormat="1">
      <c r="A266" s="24"/>
      <c r="L266" s="17"/>
    </row>
    <row r="267" spans="1:12" s="5" customFormat="1">
      <c r="A267" s="24"/>
      <c r="L267" s="17"/>
    </row>
    <row r="268" spans="1:12" s="5" customFormat="1">
      <c r="A268" s="24"/>
      <c r="L268" s="17"/>
    </row>
    <row r="269" spans="1:12" s="5" customFormat="1">
      <c r="A269" s="24"/>
      <c r="L269" s="17"/>
    </row>
    <row r="270" spans="1:12" s="5" customFormat="1">
      <c r="A270" s="24"/>
      <c r="L270" s="17"/>
    </row>
    <row r="271" spans="1:12" s="5" customFormat="1">
      <c r="A271" s="24"/>
      <c r="L271" s="17"/>
    </row>
    <row r="272" spans="1:12" s="5" customFormat="1">
      <c r="A272" s="24"/>
      <c r="L272" s="17"/>
    </row>
    <row r="273" spans="1:12" s="5" customFormat="1">
      <c r="A273" s="24"/>
      <c r="L273" s="17"/>
    </row>
    <row r="274" spans="1:12" s="5" customFormat="1">
      <c r="A274" s="24"/>
      <c r="L274" s="17"/>
    </row>
    <row r="275" spans="1:12" s="5" customFormat="1">
      <c r="A275" s="24"/>
      <c r="L275" s="17"/>
    </row>
    <row r="276" spans="1:12" s="5" customFormat="1">
      <c r="A276" s="24"/>
      <c r="L276" s="17"/>
    </row>
    <row r="277" spans="1:12" s="5" customFormat="1">
      <c r="A277" s="24"/>
      <c r="L277" s="17"/>
    </row>
    <row r="278" spans="1:12" s="5" customFormat="1">
      <c r="A278" s="24"/>
      <c r="L278" s="17"/>
    </row>
    <row r="279" spans="1:12" s="5" customFormat="1">
      <c r="A279" s="24"/>
      <c r="L279" s="17"/>
    </row>
    <row r="280" spans="1:12" s="5" customFormat="1">
      <c r="A280" s="24"/>
      <c r="L280" s="17"/>
    </row>
    <row r="281" spans="1:12" s="5" customFormat="1">
      <c r="A281" s="24"/>
      <c r="L281" s="17"/>
    </row>
    <row r="282" spans="1:12" s="5" customFormat="1">
      <c r="A282" s="24"/>
      <c r="L282" s="17"/>
    </row>
    <row r="283" spans="1:12" s="5" customFormat="1">
      <c r="A283" s="24"/>
      <c r="L283" s="17"/>
    </row>
    <row r="284" spans="1:12" s="5" customFormat="1">
      <c r="A284" s="24"/>
      <c r="L284" s="17"/>
    </row>
    <row r="285" spans="1:12" s="5" customFormat="1">
      <c r="A285" s="24"/>
      <c r="L285" s="17"/>
    </row>
    <row r="286" spans="1:12" s="5" customFormat="1">
      <c r="A286" s="24"/>
      <c r="L286" s="17"/>
    </row>
    <row r="287" spans="1:12" s="5" customFormat="1">
      <c r="A287" s="24"/>
      <c r="L287" s="17"/>
    </row>
    <row r="288" spans="1:12" s="5" customFormat="1">
      <c r="A288" s="24"/>
      <c r="L288" s="17"/>
    </row>
    <row r="289" spans="1:12" s="5" customFormat="1">
      <c r="A289" s="24"/>
      <c r="L289" s="17"/>
    </row>
    <row r="290" spans="1:12" s="5" customFormat="1">
      <c r="A290" s="24"/>
      <c r="L290" s="17"/>
    </row>
    <row r="291" spans="1:12" s="5" customFormat="1">
      <c r="A291" s="24"/>
      <c r="L291" s="17"/>
    </row>
    <row r="292" spans="1:12" s="5" customFormat="1">
      <c r="A292" s="24"/>
      <c r="L292" s="17"/>
    </row>
    <row r="293" spans="1:12" s="5" customFormat="1">
      <c r="A293" s="24"/>
      <c r="L293" s="17"/>
    </row>
    <row r="294" spans="1:12" s="5" customFormat="1">
      <c r="A294" s="24"/>
      <c r="L294" s="17"/>
    </row>
    <row r="295" spans="1:12" s="5" customFormat="1">
      <c r="A295" s="24"/>
      <c r="L295" s="17"/>
    </row>
    <row r="296" spans="1:12" s="5" customFormat="1">
      <c r="A296" s="24"/>
      <c r="L296" s="17"/>
    </row>
    <row r="297" spans="1:12" s="5" customFormat="1">
      <c r="A297" s="24"/>
      <c r="L297" s="17"/>
    </row>
    <row r="298" spans="1:12" s="5" customFormat="1">
      <c r="A298" s="24"/>
      <c r="L298" s="17"/>
    </row>
    <row r="299" spans="1:12" s="5" customFormat="1">
      <c r="A299" s="24"/>
      <c r="L299" s="17"/>
    </row>
    <row r="300" spans="1:12" s="5" customFormat="1">
      <c r="A300" s="24"/>
      <c r="L300" s="17"/>
    </row>
    <row r="301" spans="1:12" s="5" customFormat="1">
      <c r="A301" s="24"/>
      <c r="L301" s="17"/>
    </row>
    <row r="302" spans="1:12" s="5" customFormat="1">
      <c r="A302" s="24"/>
      <c r="L302" s="17"/>
    </row>
    <row r="303" spans="1:12" s="5" customFormat="1">
      <c r="A303" s="24"/>
      <c r="L303" s="17"/>
    </row>
    <row r="304" spans="1:12" s="5" customFormat="1">
      <c r="A304" s="24"/>
      <c r="L304" s="17"/>
    </row>
    <row r="305" spans="1:12" s="5" customFormat="1">
      <c r="A305" s="24"/>
      <c r="L305" s="17"/>
    </row>
    <row r="306" spans="1:12" s="5" customFormat="1">
      <c r="A306" s="24"/>
      <c r="L306" s="17"/>
    </row>
    <row r="307" spans="1:12" s="5" customFormat="1">
      <c r="A307" s="24"/>
      <c r="L307" s="17"/>
    </row>
    <row r="308" spans="1:12" s="5" customFormat="1">
      <c r="A308" s="24"/>
      <c r="L308" s="17"/>
    </row>
    <row r="309" spans="1:12" s="5" customFormat="1">
      <c r="A309" s="24"/>
      <c r="L309" s="17"/>
    </row>
    <row r="310" spans="1:12" s="5" customFormat="1">
      <c r="A310" s="24"/>
      <c r="L310" s="17"/>
    </row>
    <row r="311" spans="1:12" s="5" customFormat="1">
      <c r="A311" s="24"/>
      <c r="L311" s="17"/>
    </row>
    <row r="312" spans="1:12" s="5" customFormat="1">
      <c r="A312" s="24"/>
      <c r="L312" s="17"/>
    </row>
    <row r="313" spans="1:12" s="5" customFormat="1">
      <c r="A313" s="24"/>
      <c r="L313" s="17"/>
    </row>
    <row r="314" spans="1:12" s="5" customFormat="1">
      <c r="A314" s="24"/>
      <c r="L314" s="17"/>
    </row>
    <row r="315" spans="1:12" s="5" customFormat="1">
      <c r="A315" s="24"/>
      <c r="L315" s="17"/>
    </row>
    <row r="316" spans="1:12" s="5" customFormat="1">
      <c r="A316" s="24"/>
      <c r="L316" s="17"/>
    </row>
    <row r="317" spans="1:12" s="5" customFormat="1">
      <c r="A317" s="24"/>
      <c r="L317" s="17"/>
    </row>
    <row r="318" spans="1:12" s="5" customFormat="1">
      <c r="A318" s="24"/>
      <c r="L318" s="17"/>
    </row>
    <row r="319" spans="1:12" s="5" customFormat="1">
      <c r="A319" s="24"/>
      <c r="L319" s="17"/>
    </row>
    <row r="320" spans="1:12" s="5" customFormat="1">
      <c r="A320" s="24"/>
      <c r="L320" s="17"/>
    </row>
    <row r="321" spans="1:12" s="5" customFormat="1">
      <c r="A321" s="24"/>
      <c r="L321" s="17"/>
    </row>
    <row r="322" spans="1:12" s="5" customFormat="1">
      <c r="A322" s="24"/>
      <c r="L322" s="17"/>
    </row>
    <row r="323" spans="1:12" s="5" customFormat="1">
      <c r="A323" s="24"/>
      <c r="L323" s="17"/>
    </row>
    <row r="324" spans="1:12" s="5" customFormat="1">
      <c r="A324" s="24"/>
      <c r="L324" s="17"/>
    </row>
    <row r="325" spans="1:12" s="5" customFormat="1">
      <c r="A325" s="24"/>
      <c r="L325" s="17"/>
    </row>
    <row r="326" spans="1:12" s="5" customFormat="1">
      <c r="A326" s="24"/>
      <c r="L326" s="17"/>
    </row>
    <row r="327" spans="1:12" s="5" customFormat="1">
      <c r="A327" s="24"/>
      <c r="L327" s="17"/>
    </row>
    <row r="328" spans="1:12" s="5" customFormat="1">
      <c r="A328" s="24"/>
      <c r="L328" s="17"/>
    </row>
    <row r="329" spans="1:12" s="5" customFormat="1">
      <c r="A329" s="24"/>
      <c r="L329" s="17"/>
    </row>
    <row r="330" spans="1:12" s="5" customFormat="1">
      <c r="A330" s="24"/>
      <c r="L330" s="17"/>
    </row>
    <row r="331" spans="1:12" s="5" customFormat="1">
      <c r="A331" s="24"/>
      <c r="L331" s="17"/>
    </row>
    <row r="332" spans="1:12" s="5" customFormat="1">
      <c r="A332" s="24"/>
      <c r="L332" s="17"/>
    </row>
    <row r="333" spans="1:12" s="5" customFormat="1">
      <c r="A333" s="24"/>
      <c r="L333" s="17"/>
    </row>
    <row r="334" spans="1:12" s="5" customFormat="1">
      <c r="A334" s="24"/>
      <c r="L334" s="17"/>
    </row>
    <row r="335" spans="1:12" s="5" customFormat="1">
      <c r="A335" s="24"/>
      <c r="L335" s="17"/>
    </row>
    <row r="336" spans="1:12" s="5" customFormat="1">
      <c r="A336" s="24"/>
      <c r="L336" s="17"/>
    </row>
    <row r="337" spans="1:12" s="5" customFormat="1">
      <c r="A337" s="24"/>
      <c r="L337" s="17"/>
    </row>
    <row r="338" spans="1:12" s="5" customFormat="1">
      <c r="A338" s="24"/>
      <c r="L338" s="17"/>
    </row>
    <row r="339" spans="1:12" s="5" customFormat="1">
      <c r="A339" s="24"/>
      <c r="L339" s="17"/>
    </row>
    <row r="340" spans="1:12" s="5" customFormat="1">
      <c r="A340" s="24"/>
      <c r="L340" s="17"/>
    </row>
    <row r="341" spans="1:12" s="5" customFormat="1">
      <c r="A341" s="24"/>
      <c r="L341" s="17"/>
    </row>
    <row r="342" spans="1:12" s="5" customFormat="1">
      <c r="A342" s="24"/>
      <c r="L342" s="17"/>
    </row>
    <row r="343" spans="1:12" s="5" customFormat="1">
      <c r="A343" s="24"/>
      <c r="L343" s="17"/>
    </row>
    <row r="344" spans="1:12" s="5" customFormat="1">
      <c r="A344" s="24"/>
      <c r="L344" s="17"/>
    </row>
    <row r="345" spans="1:12" s="5" customFormat="1">
      <c r="A345" s="24"/>
      <c r="L345" s="17"/>
    </row>
    <row r="346" spans="1:12" s="5" customFormat="1">
      <c r="A346" s="24"/>
      <c r="L346" s="17"/>
    </row>
    <row r="347" spans="1:12" s="5" customFormat="1">
      <c r="A347" s="24"/>
      <c r="L347" s="17"/>
    </row>
    <row r="348" spans="1:12" s="5" customFormat="1">
      <c r="A348" s="24"/>
      <c r="L348" s="17"/>
    </row>
    <row r="349" spans="1:12" s="5" customFormat="1">
      <c r="A349" s="24"/>
      <c r="L349" s="17"/>
    </row>
    <row r="350" spans="1:12" s="5" customFormat="1">
      <c r="A350" s="24"/>
      <c r="L350" s="17"/>
    </row>
    <row r="351" spans="1:12" s="5" customFormat="1">
      <c r="A351" s="24"/>
      <c r="L351" s="17"/>
    </row>
    <row r="352" spans="1:12" s="5" customFormat="1">
      <c r="A352" s="24"/>
      <c r="L352" s="17"/>
    </row>
    <row r="353" spans="1:12" s="5" customFormat="1">
      <c r="A353" s="24"/>
      <c r="L353" s="17"/>
    </row>
    <row r="354" spans="1:12" s="5" customFormat="1">
      <c r="A354" s="24"/>
      <c r="L354" s="17"/>
    </row>
    <row r="355" spans="1:12" s="5" customFormat="1">
      <c r="A355" s="24"/>
      <c r="L355" s="17"/>
    </row>
    <row r="356" spans="1:12" s="5" customFormat="1">
      <c r="A356" s="24"/>
      <c r="L356" s="17"/>
    </row>
    <row r="357" spans="1:12" s="5" customFormat="1">
      <c r="A357" s="24"/>
      <c r="L357" s="17"/>
    </row>
    <row r="358" spans="1:12" s="5" customFormat="1">
      <c r="A358" s="24"/>
      <c r="L358" s="17"/>
    </row>
    <row r="359" spans="1:12" s="5" customFormat="1">
      <c r="A359" s="24"/>
      <c r="L359" s="17"/>
    </row>
    <row r="360" spans="1:12" s="5" customFormat="1">
      <c r="A360" s="24"/>
      <c r="L360" s="17"/>
    </row>
    <row r="361" spans="1:12" s="5" customFormat="1">
      <c r="A361" s="24"/>
      <c r="L361" s="17"/>
    </row>
    <row r="362" spans="1:12" s="5" customFormat="1">
      <c r="A362" s="24"/>
      <c r="L362" s="17"/>
    </row>
    <row r="363" spans="1:12" s="5" customFormat="1">
      <c r="A363" s="24"/>
      <c r="L363" s="17"/>
    </row>
    <row r="364" spans="1:12" s="5" customFormat="1">
      <c r="A364" s="24"/>
      <c r="L364" s="17"/>
    </row>
    <row r="365" spans="1:12" s="5" customFormat="1">
      <c r="A365" s="24"/>
      <c r="L365" s="17"/>
    </row>
    <row r="366" spans="1:12" s="5" customFormat="1">
      <c r="A366" s="24"/>
      <c r="L366" s="17"/>
    </row>
    <row r="367" spans="1:12" s="5" customFormat="1">
      <c r="A367" s="24"/>
      <c r="L367" s="17"/>
    </row>
    <row r="368" spans="1:12" s="5" customFormat="1">
      <c r="A368" s="24"/>
      <c r="L368" s="17"/>
    </row>
    <row r="369" spans="1:12" s="5" customFormat="1">
      <c r="A369" s="24"/>
      <c r="L369" s="17"/>
    </row>
    <row r="370" spans="1:12" s="5" customFormat="1">
      <c r="A370" s="24"/>
      <c r="L370" s="17"/>
    </row>
    <row r="371" spans="1:12" s="5" customFormat="1">
      <c r="A371" s="24"/>
      <c r="L371" s="17"/>
    </row>
    <row r="372" spans="1:12" s="5" customFormat="1">
      <c r="A372" s="24"/>
      <c r="L372" s="17"/>
    </row>
    <row r="373" spans="1:12" s="5" customFormat="1">
      <c r="A373" s="24"/>
      <c r="L373" s="17"/>
    </row>
    <row r="374" spans="1:12" s="5" customFormat="1">
      <c r="A374" s="24"/>
      <c r="L374" s="17"/>
    </row>
    <row r="375" spans="1:12" s="5" customFormat="1">
      <c r="A375" s="24"/>
      <c r="L375" s="17"/>
    </row>
    <row r="376" spans="1:12" s="5" customFormat="1">
      <c r="A376" s="24"/>
      <c r="L376" s="17"/>
    </row>
    <row r="377" spans="1:12" s="5" customFormat="1">
      <c r="A377" s="24"/>
      <c r="L377" s="17"/>
    </row>
    <row r="378" spans="1:12" s="5" customFormat="1">
      <c r="A378" s="24"/>
      <c r="L378" s="17"/>
    </row>
    <row r="379" spans="1:12" s="5" customFormat="1">
      <c r="A379" s="24"/>
      <c r="L379" s="17"/>
    </row>
    <row r="380" spans="1:12" s="5" customFormat="1">
      <c r="A380" s="24"/>
      <c r="L380" s="17"/>
    </row>
    <row r="381" spans="1:12" s="5" customFormat="1">
      <c r="A381" s="24"/>
      <c r="L381" s="17"/>
    </row>
    <row r="382" spans="1:12" s="5" customFormat="1">
      <c r="A382" s="24"/>
      <c r="L382" s="17"/>
    </row>
    <row r="383" spans="1:12" s="5" customFormat="1">
      <c r="A383" s="24"/>
      <c r="L383" s="17"/>
    </row>
    <row r="384" spans="1:12" s="5" customFormat="1">
      <c r="A384" s="24"/>
      <c r="L384" s="17"/>
    </row>
    <row r="385" spans="1:12" s="5" customFormat="1">
      <c r="A385" s="24"/>
      <c r="L385" s="17"/>
    </row>
    <row r="386" spans="1:12" s="5" customFormat="1">
      <c r="A386" s="24"/>
      <c r="L386" s="17"/>
    </row>
    <row r="387" spans="1:12" s="5" customFormat="1">
      <c r="A387" s="24"/>
      <c r="L387" s="17"/>
    </row>
    <row r="388" spans="1:12" s="5" customFormat="1">
      <c r="A388" s="24"/>
      <c r="L388" s="17"/>
    </row>
    <row r="389" spans="1:12" s="5" customFormat="1">
      <c r="A389" s="24"/>
      <c r="L389" s="17"/>
    </row>
    <row r="390" spans="1:12" s="5" customFormat="1">
      <c r="A390" s="24"/>
      <c r="L390" s="17"/>
    </row>
    <row r="391" spans="1:12" s="5" customFormat="1">
      <c r="A391" s="24"/>
      <c r="L391" s="17"/>
    </row>
    <row r="392" spans="1:12" s="5" customFormat="1">
      <c r="A392" s="24"/>
      <c r="L392" s="17"/>
    </row>
    <row r="393" spans="1:12" s="5" customFormat="1">
      <c r="A393" s="24"/>
      <c r="L393" s="17"/>
    </row>
    <row r="394" spans="1:12" s="5" customFormat="1">
      <c r="A394" s="24"/>
      <c r="L394" s="17"/>
    </row>
    <row r="395" spans="1:12" s="5" customFormat="1">
      <c r="A395" s="24"/>
      <c r="L395" s="17"/>
    </row>
    <row r="396" spans="1:12" s="5" customFormat="1">
      <c r="A396" s="24"/>
      <c r="L396" s="17"/>
    </row>
    <row r="397" spans="1:12" s="5" customFormat="1">
      <c r="A397" s="24"/>
      <c r="L397" s="17"/>
    </row>
    <row r="398" spans="1:12" s="5" customFormat="1">
      <c r="A398" s="24"/>
      <c r="L398" s="17"/>
    </row>
    <row r="399" spans="1:12" s="5" customFormat="1">
      <c r="A399" s="24"/>
      <c r="L399" s="17"/>
    </row>
    <row r="400" spans="1:12" s="5" customFormat="1">
      <c r="A400" s="24"/>
      <c r="L400" s="17"/>
    </row>
    <row r="401" spans="1:12" s="5" customFormat="1">
      <c r="A401" s="24"/>
      <c r="L401" s="17"/>
    </row>
    <row r="402" spans="1:12" s="5" customFormat="1">
      <c r="A402" s="24"/>
      <c r="L402" s="17"/>
    </row>
    <row r="403" spans="1:12" s="5" customFormat="1">
      <c r="A403" s="24"/>
      <c r="L403" s="17"/>
    </row>
    <row r="404" spans="1:12" s="5" customFormat="1">
      <c r="A404" s="24"/>
      <c r="L404" s="17"/>
    </row>
    <row r="405" spans="1:12" s="5" customFormat="1">
      <c r="A405" s="24"/>
      <c r="L405" s="17"/>
    </row>
    <row r="406" spans="1:12" s="5" customFormat="1">
      <c r="A406" s="24"/>
      <c r="L406" s="17"/>
    </row>
    <row r="407" spans="1:12" s="5" customFormat="1">
      <c r="A407" s="24"/>
      <c r="L407" s="17"/>
    </row>
    <row r="408" spans="1:12" s="5" customFormat="1">
      <c r="A408" s="24"/>
      <c r="L408" s="17"/>
    </row>
    <row r="409" spans="1:12" s="5" customFormat="1">
      <c r="A409" s="24"/>
      <c r="L409" s="17"/>
    </row>
    <row r="410" spans="1:12" s="5" customFormat="1">
      <c r="A410" s="24"/>
      <c r="L410" s="17"/>
    </row>
    <row r="411" spans="1:12" s="5" customFormat="1">
      <c r="A411" s="24"/>
      <c r="L411" s="17"/>
    </row>
    <row r="412" spans="1:12" s="5" customFormat="1">
      <c r="A412" s="24"/>
      <c r="L412" s="17"/>
    </row>
    <row r="413" spans="1:12" s="5" customFormat="1">
      <c r="A413" s="24"/>
      <c r="L413" s="17"/>
    </row>
    <row r="414" spans="1:12" s="5" customFormat="1">
      <c r="A414" s="24"/>
      <c r="L414" s="17"/>
    </row>
    <row r="415" spans="1:12" s="5" customFormat="1">
      <c r="A415" s="24"/>
      <c r="L415" s="17"/>
    </row>
    <row r="416" spans="1:12" s="5" customFormat="1">
      <c r="A416" s="24"/>
      <c r="L416" s="17"/>
    </row>
    <row r="417" spans="1:12" s="5" customFormat="1">
      <c r="A417" s="24"/>
      <c r="L417" s="17"/>
    </row>
    <row r="418" spans="1:12" s="5" customFormat="1">
      <c r="A418" s="24"/>
      <c r="L418" s="17"/>
    </row>
    <row r="419" spans="1:12" s="5" customFormat="1">
      <c r="A419" s="24"/>
      <c r="L419" s="17"/>
    </row>
    <row r="420" spans="1:12" s="5" customFormat="1">
      <c r="A420" s="24"/>
      <c r="L420" s="17"/>
    </row>
    <row r="421" spans="1:12" s="5" customFormat="1">
      <c r="A421" s="24"/>
      <c r="L421" s="17"/>
    </row>
    <row r="422" spans="1:12" s="5" customFormat="1">
      <c r="A422" s="24"/>
      <c r="L422" s="17"/>
    </row>
    <row r="423" spans="1:12" s="5" customFormat="1">
      <c r="A423" s="24"/>
      <c r="L423" s="17"/>
    </row>
    <row r="424" spans="1:12" s="5" customFormat="1">
      <c r="A424" s="24"/>
      <c r="L424" s="17"/>
    </row>
    <row r="425" spans="1:12" s="5" customFormat="1">
      <c r="A425" s="24"/>
      <c r="L425" s="17"/>
    </row>
    <row r="426" spans="1:12" s="5" customFormat="1">
      <c r="A426" s="24"/>
      <c r="L426" s="17"/>
    </row>
    <row r="427" spans="1:12" s="5" customFormat="1">
      <c r="A427" s="24"/>
      <c r="L427" s="17"/>
    </row>
    <row r="428" spans="1:12" s="5" customFormat="1">
      <c r="A428" s="24"/>
      <c r="L428" s="17"/>
    </row>
    <row r="429" spans="1:12" s="5" customFormat="1">
      <c r="A429" s="24"/>
      <c r="L429" s="17"/>
    </row>
    <row r="430" spans="1:12" s="5" customFormat="1">
      <c r="A430" s="24"/>
      <c r="L430" s="17"/>
    </row>
    <row r="431" spans="1:12" s="5" customFormat="1">
      <c r="A431" s="24"/>
      <c r="L431" s="17"/>
    </row>
    <row r="432" spans="1:12" s="5" customFormat="1">
      <c r="A432" s="24"/>
      <c r="L432" s="17"/>
    </row>
    <row r="433" spans="1:12" s="5" customFormat="1">
      <c r="A433" s="24"/>
      <c r="L433" s="17"/>
    </row>
    <row r="434" spans="1:12" s="5" customFormat="1">
      <c r="A434" s="24"/>
      <c r="L434" s="17"/>
    </row>
    <row r="435" spans="1:12" s="5" customFormat="1">
      <c r="A435" s="24"/>
      <c r="L435" s="17"/>
    </row>
    <row r="436" spans="1:12" s="5" customFormat="1">
      <c r="A436" s="24"/>
      <c r="L436" s="17"/>
    </row>
    <row r="437" spans="1:12" s="5" customFormat="1">
      <c r="A437" s="24"/>
      <c r="L437" s="17"/>
    </row>
    <row r="438" spans="1:12" s="5" customFormat="1">
      <c r="A438" s="24"/>
      <c r="L438" s="17"/>
    </row>
    <row r="439" spans="1:12" s="5" customFormat="1">
      <c r="A439" s="24"/>
      <c r="L439" s="17"/>
    </row>
    <row r="440" spans="1:12" s="5" customFormat="1">
      <c r="A440" s="24"/>
      <c r="L440" s="17"/>
    </row>
    <row r="441" spans="1:12" s="5" customFormat="1">
      <c r="A441" s="24"/>
      <c r="L441" s="17"/>
    </row>
    <row r="442" spans="1:12" s="5" customFormat="1">
      <c r="A442" s="24"/>
      <c r="L442" s="17"/>
    </row>
    <row r="443" spans="1:12" s="5" customFormat="1">
      <c r="A443" s="24"/>
      <c r="L443" s="17"/>
    </row>
    <row r="444" spans="1:12" s="5" customFormat="1">
      <c r="A444" s="24"/>
      <c r="L444" s="17"/>
    </row>
    <row r="445" spans="1:12" s="5" customFormat="1">
      <c r="A445" s="24"/>
      <c r="L445" s="17"/>
    </row>
    <row r="446" spans="1:12" s="5" customFormat="1">
      <c r="A446" s="24"/>
      <c r="L446" s="17"/>
    </row>
    <row r="447" spans="1:12" s="5" customFormat="1">
      <c r="A447" s="24"/>
      <c r="L447" s="17"/>
    </row>
    <row r="448" spans="1:12" s="5" customFormat="1">
      <c r="A448" s="24"/>
      <c r="L448" s="17"/>
    </row>
    <row r="449" spans="1:12" s="5" customFormat="1">
      <c r="A449" s="24"/>
      <c r="L449" s="17"/>
    </row>
    <row r="450" spans="1:12" s="5" customFormat="1">
      <c r="A450" s="24"/>
      <c r="L450" s="17"/>
    </row>
    <row r="451" spans="1:12" s="5" customFormat="1">
      <c r="A451" s="24"/>
      <c r="L451" s="17"/>
    </row>
    <row r="452" spans="1:12" s="5" customFormat="1">
      <c r="A452" s="24"/>
      <c r="L452" s="17"/>
    </row>
    <row r="453" spans="1:12" s="5" customFormat="1">
      <c r="A453" s="24"/>
      <c r="L453" s="17"/>
    </row>
    <row r="454" spans="1:12" s="5" customFormat="1">
      <c r="A454" s="24"/>
      <c r="L454" s="17"/>
    </row>
    <row r="455" spans="1:12" s="5" customFormat="1">
      <c r="A455" s="24"/>
      <c r="L455" s="17"/>
    </row>
    <row r="456" spans="1:12" s="5" customFormat="1">
      <c r="A456" s="24"/>
      <c r="L456" s="17"/>
    </row>
    <row r="457" spans="1:12" s="5" customFormat="1">
      <c r="A457" s="24"/>
      <c r="L457" s="17"/>
    </row>
    <row r="458" spans="1:12" s="5" customFormat="1">
      <c r="A458" s="24"/>
      <c r="L458" s="17"/>
    </row>
    <row r="459" spans="1:12" s="5" customFormat="1">
      <c r="A459" s="24"/>
      <c r="L459" s="17"/>
    </row>
    <row r="460" spans="1:12" s="5" customFormat="1">
      <c r="A460" s="24"/>
      <c r="L460" s="17"/>
    </row>
    <row r="461" spans="1:12" s="5" customFormat="1">
      <c r="A461" s="24"/>
      <c r="L461" s="17"/>
    </row>
    <row r="462" spans="1:12" s="5" customFormat="1">
      <c r="A462" s="24"/>
      <c r="L462" s="17"/>
    </row>
    <row r="463" spans="1:12" s="5" customFormat="1">
      <c r="A463" s="24"/>
      <c r="L463" s="17"/>
    </row>
    <row r="464" spans="1:12" s="5" customFormat="1">
      <c r="A464" s="24"/>
      <c r="L464" s="17"/>
    </row>
    <row r="465" spans="1:12" s="5" customFormat="1">
      <c r="A465" s="24"/>
      <c r="L465" s="17"/>
    </row>
    <row r="466" spans="1:12" s="5" customFormat="1">
      <c r="A466" s="24"/>
      <c r="L466" s="17"/>
    </row>
    <row r="467" spans="1:12" s="5" customFormat="1">
      <c r="A467" s="24"/>
      <c r="L467" s="17"/>
    </row>
    <row r="468" spans="1:12" s="5" customFormat="1">
      <c r="A468" s="24"/>
      <c r="L468" s="17"/>
    </row>
    <row r="469" spans="1:12" s="5" customFormat="1">
      <c r="A469" s="24"/>
      <c r="L469" s="17"/>
    </row>
    <row r="470" spans="1:12" s="5" customFormat="1">
      <c r="A470" s="24"/>
      <c r="L470" s="17"/>
    </row>
  </sheetData>
  <autoFilter ref="A8:K8"/>
  <mergeCells count="13">
    <mergeCell ref="L199:L228"/>
    <mergeCell ref="A1:K1"/>
    <mergeCell ref="A2:K2"/>
    <mergeCell ref="A3:A5"/>
    <mergeCell ref="B3:B5"/>
    <mergeCell ref="C3:C5"/>
    <mergeCell ref="D3:D5"/>
    <mergeCell ref="E3:J3"/>
    <mergeCell ref="J236:K236"/>
    <mergeCell ref="K3:K5"/>
    <mergeCell ref="E4:F4"/>
    <mergeCell ref="G4:H4"/>
    <mergeCell ref="I4:J4"/>
  </mergeCells>
  <pageMargins left="0.31496062992125984" right="0.11811023622047245" top="0.55118110236220474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Y85"/>
  <sheetViews>
    <sheetView workbookViewId="0">
      <pane ySplit="6" topLeftCell="A79" activePane="bottomLeft" state="frozen"/>
      <selection pane="bottomLeft" activeCell="D80" sqref="D80"/>
    </sheetView>
  </sheetViews>
  <sheetFormatPr defaultRowHeight="15.75"/>
  <cols>
    <col min="1" max="1" width="4.7109375" style="13" customWidth="1"/>
    <col min="2" max="2" width="51.140625" style="13" customWidth="1"/>
    <col min="3" max="4" width="9.140625" style="13"/>
    <col min="5" max="5" width="9.5703125" style="13" bestFit="1" customWidth="1"/>
    <col min="6" max="8" width="9.140625" style="13"/>
    <col min="9" max="9" width="9.5703125" style="13" customWidth="1"/>
    <col min="10" max="10" width="8.140625" style="13" customWidth="1"/>
    <col min="11" max="11" width="11.42578125" style="13" bestFit="1" customWidth="1"/>
    <col min="12" max="12" width="17.28515625" style="13" customWidth="1"/>
    <col min="13" max="25" width="9.140625" style="13"/>
    <col min="26" max="16384" width="9.140625" style="19"/>
  </cols>
  <sheetData>
    <row r="1" spans="1:12" s="4" customFormat="1" ht="48.75" customHeight="1">
      <c r="A1" s="183" t="s">
        <v>167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6"/>
    </row>
    <row r="2" spans="1:12" s="4" customFormat="1" ht="24.75" customHeight="1">
      <c r="A2" s="205" t="s">
        <v>764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16"/>
    </row>
    <row r="3" spans="1:12" s="4" customFormat="1" ht="28.5" customHeight="1">
      <c r="A3" s="206" t="s">
        <v>0</v>
      </c>
      <c r="B3" s="199" t="s">
        <v>159</v>
      </c>
      <c r="C3" s="201" t="s">
        <v>158</v>
      </c>
      <c r="D3" s="201" t="s">
        <v>160</v>
      </c>
      <c r="E3" s="203" t="s">
        <v>354</v>
      </c>
      <c r="F3" s="203"/>
      <c r="G3" s="203"/>
      <c r="H3" s="203"/>
      <c r="I3" s="203"/>
      <c r="J3" s="203"/>
      <c r="K3" s="190" t="s">
        <v>352</v>
      </c>
      <c r="L3" s="16"/>
    </row>
    <row r="4" spans="1:12" s="4" customFormat="1" ht="69.75" customHeight="1">
      <c r="A4" s="206"/>
      <c r="B4" s="199"/>
      <c r="C4" s="201"/>
      <c r="D4" s="201"/>
      <c r="E4" s="192" t="s">
        <v>161</v>
      </c>
      <c r="F4" s="192"/>
      <c r="G4" s="192" t="s">
        <v>353</v>
      </c>
      <c r="H4" s="192"/>
      <c r="I4" s="192" t="s">
        <v>561</v>
      </c>
      <c r="J4" s="192"/>
      <c r="K4" s="191"/>
      <c r="L4" s="16"/>
    </row>
    <row r="5" spans="1:12" s="4" customFormat="1" ht="58.5" customHeight="1">
      <c r="A5" s="206"/>
      <c r="B5" s="200"/>
      <c r="C5" s="202"/>
      <c r="D5" s="202"/>
      <c r="E5" s="69" t="s">
        <v>166</v>
      </c>
      <c r="F5" s="69" t="s">
        <v>155</v>
      </c>
      <c r="G5" s="131" t="s">
        <v>426</v>
      </c>
      <c r="H5" s="69" t="s">
        <v>155</v>
      </c>
      <c r="I5" s="69" t="s">
        <v>165</v>
      </c>
      <c r="J5" s="69" t="s">
        <v>155</v>
      </c>
      <c r="K5" s="191"/>
      <c r="L5" s="16"/>
    </row>
    <row r="6" spans="1:12" s="24" customFormat="1" hidden="1">
      <c r="A6" s="23">
        <v>1</v>
      </c>
      <c r="B6" s="103">
        <v>2</v>
      </c>
      <c r="C6" s="103">
        <v>3</v>
      </c>
      <c r="D6" s="103">
        <v>4</v>
      </c>
      <c r="E6" s="104">
        <v>5</v>
      </c>
      <c r="F6" s="104">
        <v>6</v>
      </c>
      <c r="G6" s="104">
        <v>7</v>
      </c>
      <c r="H6" s="104">
        <v>8</v>
      </c>
      <c r="I6" s="104">
        <v>9</v>
      </c>
      <c r="J6" s="104">
        <v>10</v>
      </c>
      <c r="K6" s="104">
        <v>11</v>
      </c>
      <c r="L6" s="18"/>
    </row>
    <row r="7" spans="1:12" s="24" customFormat="1" ht="47.25">
      <c r="A7" s="23">
        <v>1</v>
      </c>
      <c r="B7" s="105" t="s">
        <v>355</v>
      </c>
      <c r="C7" s="103" t="s">
        <v>347</v>
      </c>
      <c r="D7" s="103">
        <v>1</v>
      </c>
      <c r="E7" s="156">
        <v>1</v>
      </c>
      <c r="F7" s="104">
        <f>E7*D7</f>
        <v>1</v>
      </c>
      <c r="G7" s="156">
        <v>1</v>
      </c>
      <c r="H7" s="104">
        <f>G7*D7</f>
        <v>1</v>
      </c>
      <c r="I7" s="104"/>
      <c r="J7" s="104"/>
      <c r="K7" s="104">
        <f>J7+H7+F7</f>
        <v>2</v>
      </c>
      <c r="L7" s="18"/>
    </row>
    <row r="8" spans="1:12" s="24" customFormat="1" ht="179.25" customHeight="1">
      <c r="A8" s="23">
        <v>2</v>
      </c>
      <c r="B8" s="105" t="s">
        <v>365</v>
      </c>
      <c r="C8" s="103" t="s">
        <v>347</v>
      </c>
      <c r="D8" s="103">
        <v>1</v>
      </c>
      <c r="E8" s="156">
        <v>1</v>
      </c>
      <c r="F8" s="104">
        <f t="shared" ref="F8:F71" si="0">E8*D8</f>
        <v>1</v>
      </c>
      <c r="G8" s="156">
        <v>1</v>
      </c>
      <c r="H8" s="104">
        <f t="shared" ref="H8:H71" si="1">G8*D8</f>
        <v>1</v>
      </c>
      <c r="I8" s="104"/>
      <c r="J8" s="104"/>
      <c r="K8" s="104">
        <f t="shared" ref="K8:K71" si="2">J8+H8+F8</f>
        <v>2</v>
      </c>
      <c r="L8" s="18"/>
    </row>
    <row r="9" spans="1:12" s="24" customFormat="1" ht="157.5">
      <c r="A9" s="23">
        <v>3</v>
      </c>
      <c r="B9" s="105" t="s">
        <v>359</v>
      </c>
      <c r="C9" s="103" t="s">
        <v>347</v>
      </c>
      <c r="D9" s="103">
        <v>1</v>
      </c>
      <c r="E9" s="156">
        <v>1</v>
      </c>
      <c r="F9" s="104">
        <f t="shared" si="0"/>
        <v>1</v>
      </c>
      <c r="G9" s="156">
        <v>1</v>
      </c>
      <c r="H9" s="104">
        <f t="shared" si="1"/>
        <v>1</v>
      </c>
      <c r="I9" s="104"/>
      <c r="J9" s="104"/>
      <c r="K9" s="104">
        <f t="shared" si="2"/>
        <v>2</v>
      </c>
      <c r="L9" s="18"/>
    </row>
    <row r="10" spans="1:12" s="24" customFormat="1" ht="141.75">
      <c r="A10" s="23">
        <v>4</v>
      </c>
      <c r="B10" s="105" t="s">
        <v>358</v>
      </c>
      <c r="C10" s="103" t="s">
        <v>347</v>
      </c>
      <c r="D10" s="103">
        <v>1</v>
      </c>
      <c r="E10" s="156">
        <v>1</v>
      </c>
      <c r="F10" s="104">
        <f t="shared" si="0"/>
        <v>1</v>
      </c>
      <c r="G10" s="156">
        <v>1</v>
      </c>
      <c r="H10" s="104">
        <f t="shared" si="1"/>
        <v>1</v>
      </c>
      <c r="I10" s="104"/>
      <c r="J10" s="104"/>
      <c r="K10" s="104">
        <f t="shared" si="2"/>
        <v>2</v>
      </c>
      <c r="L10" s="18"/>
    </row>
    <row r="11" spans="1:12" s="24" customFormat="1" ht="126">
      <c r="A11" s="23">
        <v>5</v>
      </c>
      <c r="B11" s="105" t="s">
        <v>357</v>
      </c>
      <c r="C11" s="103" t="s">
        <v>347</v>
      </c>
      <c r="D11" s="103">
        <v>1</v>
      </c>
      <c r="E11" s="156">
        <v>1</v>
      </c>
      <c r="F11" s="104">
        <f t="shared" si="0"/>
        <v>1</v>
      </c>
      <c r="G11" s="156">
        <v>1</v>
      </c>
      <c r="H11" s="104">
        <f t="shared" si="1"/>
        <v>1</v>
      </c>
      <c r="I11" s="104"/>
      <c r="J11" s="104"/>
      <c r="K11" s="104">
        <f t="shared" si="2"/>
        <v>2</v>
      </c>
      <c r="L11" s="18"/>
    </row>
    <row r="12" spans="1:12" s="24" customFormat="1" ht="110.25">
      <c r="A12" s="23">
        <v>6</v>
      </c>
      <c r="B12" s="105" t="s">
        <v>356</v>
      </c>
      <c r="C12" s="103" t="s">
        <v>347</v>
      </c>
      <c r="D12" s="103">
        <v>1</v>
      </c>
      <c r="E12" s="156">
        <v>1</v>
      </c>
      <c r="F12" s="104">
        <f t="shared" si="0"/>
        <v>1</v>
      </c>
      <c r="G12" s="156">
        <v>1</v>
      </c>
      <c r="H12" s="104">
        <f t="shared" si="1"/>
        <v>1</v>
      </c>
      <c r="I12" s="104"/>
      <c r="J12" s="104"/>
      <c r="K12" s="104">
        <f t="shared" si="2"/>
        <v>2</v>
      </c>
      <c r="L12" s="18"/>
    </row>
    <row r="13" spans="1:12" s="24" customFormat="1" ht="110.25">
      <c r="A13" s="23">
        <v>7</v>
      </c>
      <c r="B13" s="105" t="s">
        <v>360</v>
      </c>
      <c r="C13" s="103" t="s">
        <v>347</v>
      </c>
      <c r="D13" s="103">
        <v>1</v>
      </c>
      <c r="E13" s="156">
        <v>1</v>
      </c>
      <c r="F13" s="104">
        <f t="shared" si="0"/>
        <v>1</v>
      </c>
      <c r="G13" s="156">
        <v>1</v>
      </c>
      <c r="H13" s="104">
        <f t="shared" si="1"/>
        <v>1</v>
      </c>
      <c r="I13" s="104"/>
      <c r="J13" s="104"/>
      <c r="K13" s="104">
        <f t="shared" si="2"/>
        <v>2</v>
      </c>
      <c r="L13" s="18"/>
    </row>
    <row r="14" spans="1:12" s="24" customFormat="1" ht="141.75">
      <c r="A14" s="23">
        <v>8</v>
      </c>
      <c r="B14" s="105" t="s">
        <v>361</v>
      </c>
      <c r="C14" s="103" t="s">
        <v>347</v>
      </c>
      <c r="D14" s="103">
        <v>1</v>
      </c>
      <c r="E14" s="156">
        <v>1</v>
      </c>
      <c r="F14" s="104">
        <f t="shared" si="0"/>
        <v>1</v>
      </c>
      <c r="G14" s="156">
        <v>1</v>
      </c>
      <c r="H14" s="104">
        <f t="shared" si="1"/>
        <v>1</v>
      </c>
      <c r="I14" s="104"/>
      <c r="J14" s="104"/>
      <c r="K14" s="104">
        <f t="shared" si="2"/>
        <v>2</v>
      </c>
      <c r="L14" s="18"/>
    </row>
    <row r="15" spans="1:12" s="24" customFormat="1" ht="126">
      <c r="A15" s="23">
        <v>9</v>
      </c>
      <c r="B15" s="105" t="s">
        <v>362</v>
      </c>
      <c r="C15" s="103" t="s">
        <v>347</v>
      </c>
      <c r="D15" s="103">
        <v>1</v>
      </c>
      <c r="E15" s="156">
        <v>1</v>
      </c>
      <c r="F15" s="104">
        <f t="shared" si="0"/>
        <v>1</v>
      </c>
      <c r="G15" s="156">
        <v>1</v>
      </c>
      <c r="H15" s="104">
        <f t="shared" si="1"/>
        <v>1</v>
      </c>
      <c r="I15" s="104"/>
      <c r="J15" s="104"/>
      <c r="K15" s="104">
        <f t="shared" si="2"/>
        <v>2</v>
      </c>
      <c r="L15" s="18"/>
    </row>
    <row r="16" spans="1:12" s="24" customFormat="1" ht="31.5">
      <c r="A16" s="23">
        <v>10</v>
      </c>
      <c r="B16" s="105" t="s">
        <v>363</v>
      </c>
      <c r="C16" s="103" t="s">
        <v>347</v>
      </c>
      <c r="D16" s="103">
        <v>1</v>
      </c>
      <c r="E16" s="156">
        <v>1</v>
      </c>
      <c r="F16" s="104">
        <f t="shared" si="0"/>
        <v>1</v>
      </c>
      <c r="G16" s="156">
        <v>1</v>
      </c>
      <c r="H16" s="104">
        <f t="shared" si="1"/>
        <v>1</v>
      </c>
      <c r="I16" s="104"/>
      <c r="J16" s="104"/>
      <c r="K16" s="104">
        <f t="shared" si="2"/>
        <v>2</v>
      </c>
      <c r="L16" s="18"/>
    </row>
    <row r="17" spans="1:12" s="24" customFormat="1" ht="47.25">
      <c r="A17" s="23">
        <v>11</v>
      </c>
      <c r="B17" s="105" t="s">
        <v>741</v>
      </c>
      <c r="C17" s="103" t="s">
        <v>333</v>
      </c>
      <c r="D17" s="103">
        <v>112</v>
      </c>
      <c r="E17" s="156">
        <v>1</v>
      </c>
      <c r="F17" s="104">
        <f t="shared" si="0"/>
        <v>112</v>
      </c>
      <c r="G17" s="156">
        <v>1</v>
      </c>
      <c r="H17" s="104">
        <f t="shared" si="1"/>
        <v>112</v>
      </c>
      <c r="I17" s="104"/>
      <c r="J17" s="104"/>
      <c r="K17" s="104">
        <f t="shared" si="2"/>
        <v>224</v>
      </c>
      <c r="L17" s="18"/>
    </row>
    <row r="18" spans="1:12" s="24" customFormat="1" ht="47.25">
      <c r="A18" s="23">
        <v>12</v>
      </c>
      <c r="B18" s="105" t="s">
        <v>364</v>
      </c>
      <c r="C18" s="103" t="s">
        <v>333</v>
      </c>
      <c r="D18" s="103">
        <v>25</v>
      </c>
      <c r="E18" s="156">
        <v>1</v>
      </c>
      <c r="F18" s="104">
        <f t="shared" si="0"/>
        <v>25</v>
      </c>
      <c r="G18" s="156">
        <v>1</v>
      </c>
      <c r="H18" s="104">
        <f t="shared" si="1"/>
        <v>25</v>
      </c>
      <c r="I18" s="104"/>
      <c r="J18" s="104"/>
      <c r="K18" s="104">
        <f t="shared" si="2"/>
        <v>50</v>
      </c>
      <c r="L18" s="18"/>
    </row>
    <row r="19" spans="1:12" s="24" customFormat="1">
      <c r="A19" s="23">
        <v>13</v>
      </c>
      <c r="B19" s="105"/>
      <c r="C19" s="103" t="s">
        <v>333</v>
      </c>
      <c r="D19" s="103">
        <v>1</v>
      </c>
      <c r="E19" s="156">
        <v>1</v>
      </c>
      <c r="F19" s="104">
        <f t="shared" si="0"/>
        <v>1</v>
      </c>
      <c r="G19" s="156">
        <v>1</v>
      </c>
      <c r="H19" s="104">
        <f t="shared" si="1"/>
        <v>1</v>
      </c>
      <c r="I19" s="104"/>
      <c r="J19" s="104"/>
      <c r="K19" s="104">
        <f t="shared" si="2"/>
        <v>2</v>
      </c>
      <c r="L19" s="18"/>
    </row>
    <row r="20" spans="1:12" s="24" customFormat="1" ht="47.25">
      <c r="A20" s="23">
        <v>14</v>
      </c>
      <c r="B20" s="105" t="s">
        <v>366</v>
      </c>
      <c r="C20" s="103" t="s">
        <v>333</v>
      </c>
      <c r="D20" s="103">
        <v>6</v>
      </c>
      <c r="E20" s="156">
        <v>1</v>
      </c>
      <c r="F20" s="104">
        <f t="shared" si="0"/>
        <v>6</v>
      </c>
      <c r="G20" s="156">
        <v>1</v>
      </c>
      <c r="H20" s="104">
        <f t="shared" si="1"/>
        <v>6</v>
      </c>
      <c r="I20" s="104"/>
      <c r="J20" s="104"/>
      <c r="K20" s="104">
        <f t="shared" si="2"/>
        <v>12</v>
      </c>
      <c r="L20" s="18"/>
    </row>
    <row r="21" spans="1:12" s="24" customFormat="1" ht="47.25">
      <c r="A21" s="23">
        <v>15</v>
      </c>
      <c r="B21" s="105" t="s">
        <v>367</v>
      </c>
      <c r="C21" s="103" t="s">
        <v>333</v>
      </c>
      <c r="D21" s="103">
        <v>30</v>
      </c>
      <c r="E21" s="156">
        <v>1</v>
      </c>
      <c r="F21" s="104">
        <f t="shared" si="0"/>
        <v>30</v>
      </c>
      <c r="G21" s="156">
        <v>1</v>
      </c>
      <c r="H21" s="104">
        <f t="shared" si="1"/>
        <v>30</v>
      </c>
      <c r="I21" s="104"/>
      <c r="J21" s="104"/>
      <c r="K21" s="104">
        <f t="shared" si="2"/>
        <v>60</v>
      </c>
      <c r="L21" s="18"/>
    </row>
    <row r="22" spans="1:12" s="24" customFormat="1" ht="31.5">
      <c r="A22" s="23">
        <v>16</v>
      </c>
      <c r="B22" s="105" t="s">
        <v>368</v>
      </c>
      <c r="C22" s="103" t="s">
        <v>333</v>
      </c>
      <c r="D22" s="103">
        <v>57</v>
      </c>
      <c r="E22" s="156">
        <v>1</v>
      </c>
      <c r="F22" s="106">
        <f t="shared" si="0"/>
        <v>57</v>
      </c>
      <c r="G22" s="159"/>
      <c r="H22" s="104"/>
      <c r="I22" s="104"/>
      <c r="J22" s="104"/>
      <c r="K22" s="104">
        <f t="shared" si="2"/>
        <v>57</v>
      </c>
      <c r="L22" s="18"/>
    </row>
    <row r="23" spans="1:12" s="24" customFormat="1" ht="66" customHeight="1">
      <c r="A23" s="23">
        <v>17</v>
      </c>
      <c r="B23" s="105" t="s">
        <v>369</v>
      </c>
      <c r="C23" s="103" t="s">
        <v>333</v>
      </c>
      <c r="D23" s="103">
        <v>40</v>
      </c>
      <c r="E23" s="156">
        <v>1</v>
      </c>
      <c r="F23" s="106">
        <f t="shared" si="0"/>
        <v>40</v>
      </c>
      <c r="G23" s="156">
        <v>1</v>
      </c>
      <c r="H23" s="104">
        <f t="shared" si="1"/>
        <v>40</v>
      </c>
      <c r="I23" s="104"/>
      <c r="J23" s="104"/>
      <c r="K23" s="104">
        <f t="shared" si="2"/>
        <v>80</v>
      </c>
      <c r="L23" s="18"/>
    </row>
    <row r="24" spans="1:12" s="24" customFormat="1" ht="31.5">
      <c r="A24" s="23">
        <v>18</v>
      </c>
      <c r="B24" s="105" t="s">
        <v>370</v>
      </c>
      <c r="C24" s="103" t="s">
        <v>333</v>
      </c>
      <c r="D24" s="103">
        <v>21</v>
      </c>
      <c r="E24" s="156">
        <v>1</v>
      </c>
      <c r="F24" s="104">
        <f t="shared" si="0"/>
        <v>21</v>
      </c>
      <c r="G24" s="156">
        <v>1</v>
      </c>
      <c r="H24" s="104">
        <f t="shared" si="1"/>
        <v>21</v>
      </c>
      <c r="I24" s="104"/>
      <c r="J24" s="104"/>
      <c r="K24" s="104">
        <f t="shared" si="2"/>
        <v>42</v>
      </c>
      <c r="L24" s="18"/>
    </row>
    <row r="25" spans="1:12" s="24" customFormat="1" ht="66" customHeight="1">
      <c r="A25" s="23">
        <v>19</v>
      </c>
      <c r="B25" s="105" t="s">
        <v>371</v>
      </c>
      <c r="C25" s="103" t="s">
        <v>333</v>
      </c>
      <c r="D25" s="103">
        <v>2</v>
      </c>
      <c r="E25" s="156">
        <v>1</v>
      </c>
      <c r="F25" s="104">
        <f t="shared" si="0"/>
        <v>2</v>
      </c>
      <c r="G25" s="156">
        <v>1</v>
      </c>
      <c r="H25" s="104">
        <f t="shared" si="1"/>
        <v>2</v>
      </c>
      <c r="I25" s="104"/>
      <c r="J25" s="104"/>
      <c r="K25" s="104">
        <f t="shared" si="2"/>
        <v>4</v>
      </c>
      <c r="L25" s="18"/>
    </row>
    <row r="26" spans="1:12" s="24" customFormat="1" ht="47.25">
      <c r="A26" s="23">
        <v>20</v>
      </c>
      <c r="B26" s="105" t="s">
        <v>742</v>
      </c>
      <c r="C26" s="103" t="s">
        <v>333</v>
      </c>
      <c r="D26" s="103">
        <v>9</v>
      </c>
      <c r="E26" s="156">
        <v>1</v>
      </c>
      <c r="F26" s="104">
        <f t="shared" si="0"/>
        <v>9</v>
      </c>
      <c r="G26" s="156">
        <v>1</v>
      </c>
      <c r="H26" s="104">
        <f t="shared" si="1"/>
        <v>9</v>
      </c>
      <c r="I26" s="104"/>
      <c r="J26" s="104"/>
      <c r="K26" s="104">
        <f t="shared" si="2"/>
        <v>18</v>
      </c>
      <c r="L26" s="18"/>
    </row>
    <row r="27" spans="1:12" s="24" customFormat="1" ht="66" customHeight="1">
      <c r="A27" s="23">
        <v>21</v>
      </c>
      <c r="B27" s="105" t="s">
        <v>372</v>
      </c>
      <c r="C27" s="103" t="s">
        <v>333</v>
      </c>
      <c r="D27" s="103">
        <v>10</v>
      </c>
      <c r="E27" s="156">
        <v>1</v>
      </c>
      <c r="F27" s="104">
        <f t="shared" si="0"/>
        <v>10</v>
      </c>
      <c r="G27" s="156">
        <v>1</v>
      </c>
      <c r="H27" s="104">
        <f t="shared" si="1"/>
        <v>10</v>
      </c>
      <c r="I27" s="104"/>
      <c r="J27" s="104"/>
      <c r="K27" s="104">
        <f t="shared" si="2"/>
        <v>20</v>
      </c>
      <c r="L27" s="18"/>
    </row>
    <row r="28" spans="1:12" s="24" customFormat="1" ht="82.5" customHeight="1">
      <c r="A28" s="23">
        <v>22</v>
      </c>
      <c r="B28" s="105" t="s">
        <v>743</v>
      </c>
      <c r="C28" s="103" t="s">
        <v>333</v>
      </c>
      <c r="D28" s="103">
        <v>125</v>
      </c>
      <c r="E28" s="156">
        <v>1</v>
      </c>
      <c r="F28" s="104">
        <f t="shared" si="0"/>
        <v>125</v>
      </c>
      <c r="G28" s="156">
        <v>1</v>
      </c>
      <c r="H28" s="104">
        <f t="shared" si="1"/>
        <v>125</v>
      </c>
      <c r="I28" s="104"/>
      <c r="J28" s="104"/>
      <c r="K28" s="104">
        <f t="shared" si="2"/>
        <v>250</v>
      </c>
      <c r="L28" s="18"/>
    </row>
    <row r="29" spans="1:12" s="24" customFormat="1" ht="81" customHeight="1">
      <c r="A29" s="23">
        <v>23</v>
      </c>
      <c r="B29" s="105" t="s">
        <v>744</v>
      </c>
      <c r="C29" s="103" t="s">
        <v>333</v>
      </c>
      <c r="D29" s="103">
        <v>45</v>
      </c>
      <c r="E29" s="156">
        <v>1</v>
      </c>
      <c r="F29" s="104">
        <f t="shared" si="0"/>
        <v>45</v>
      </c>
      <c r="G29" s="156">
        <v>1</v>
      </c>
      <c r="H29" s="104">
        <f t="shared" si="1"/>
        <v>45</v>
      </c>
      <c r="I29" s="104"/>
      <c r="J29" s="104"/>
      <c r="K29" s="104">
        <f t="shared" si="2"/>
        <v>90</v>
      </c>
      <c r="L29" s="18"/>
    </row>
    <row r="30" spans="1:12" s="24" customFormat="1" ht="63">
      <c r="A30" s="23">
        <v>24</v>
      </c>
      <c r="B30" s="105" t="s">
        <v>745</v>
      </c>
      <c r="C30" s="103" t="s">
        <v>333</v>
      </c>
      <c r="D30" s="103">
        <v>1</v>
      </c>
      <c r="E30" s="156">
        <v>1</v>
      </c>
      <c r="F30" s="104">
        <f t="shared" si="0"/>
        <v>1</v>
      </c>
      <c r="G30" s="156">
        <v>1</v>
      </c>
      <c r="H30" s="104">
        <f t="shared" si="1"/>
        <v>1</v>
      </c>
      <c r="I30" s="104"/>
      <c r="J30" s="104"/>
      <c r="K30" s="104">
        <f t="shared" si="2"/>
        <v>2</v>
      </c>
      <c r="L30" s="18"/>
    </row>
    <row r="31" spans="1:12" s="24" customFormat="1" ht="63">
      <c r="A31" s="23">
        <v>25</v>
      </c>
      <c r="B31" s="105" t="s">
        <v>746</v>
      </c>
      <c r="C31" s="103" t="s">
        <v>333</v>
      </c>
      <c r="D31" s="103">
        <v>1</v>
      </c>
      <c r="E31" s="156">
        <v>1</v>
      </c>
      <c r="F31" s="104">
        <f t="shared" si="0"/>
        <v>1</v>
      </c>
      <c r="G31" s="156">
        <v>1</v>
      </c>
      <c r="H31" s="104">
        <f t="shared" si="1"/>
        <v>1</v>
      </c>
      <c r="I31" s="104"/>
      <c r="J31" s="104"/>
      <c r="K31" s="104">
        <f t="shared" si="2"/>
        <v>2</v>
      </c>
      <c r="L31" s="18"/>
    </row>
    <row r="32" spans="1:12" s="24" customFormat="1">
      <c r="A32" s="23">
        <v>26</v>
      </c>
      <c r="B32" s="105" t="s">
        <v>373</v>
      </c>
      <c r="C32" s="103" t="s">
        <v>333</v>
      </c>
      <c r="D32" s="103">
        <v>60</v>
      </c>
      <c r="E32" s="156">
        <v>1</v>
      </c>
      <c r="F32" s="104">
        <f t="shared" si="0"/>
        <v>60</v>
      </c>
      <c r="G32" s="156">
        <v>1</v>
      </c>
      <c r="H32" s="104">
        <f t="shared" si="1"/>
        <v>60</v>
      </c>
      <c r="I32" s="104"/>
      <c r="J32" s="104"/>
      <c r="K32" s="104">
        <f t="shared" si="2"/>
        <v>120</v>
      </c>
      <c r="L32" s="18"/>
    </row>
    <row r="33" spans="1:12" s="24" customFormat="1" ht="30">
      <c r="B33" s="107" t="s">
        <v>374</v>
      </c>
      <c r="C33" s="108"/>
      <c r="D33" s="103"/>
      <c r="E33" s="157"/>
      <c r="F33" s="103"/>
      <c r="G33" s="157"/>
      <c r="H33" s="104"/>
      <c r="I33" s="104"/>
      <c r="J33" s="104"/>
      <c r="K33" s="104"/>
      <c r="L33" s="18"/>
    </row>
    <row r="34" spans="1:12" s="24" customFormat="1">
      <c r="A34" s="23">
        <v>27</v>
      </c>
      <c r="B34" s="107" t="s">
        <v>375</v>
      </c>
      <c r="C34" s="108" t="s">
        <v>346</v>
      </c>
      <c r="D34" s="103">
        <v>2000</v>
      </c>
      <c r="E34" s="158">
        <v>1</v>
      </c>
      <c r="F34" s="108">
        <f t="shared" si="0"/>
        <v>2000</v>
      </c>
      <c r="G34" s="156">
        <v>1</v>
      </c>
      <c r="H34" s="108">
        <f t="shared" si="1"/>
        <v>2000</v>
      </c>
      <c r="I34" s="108"/>
      <c r="J34" s="108"/>
      <c r="K34" s="108">
        <f t="shared" si="2"/>
        <v>4000</v>
      </c>
      <c r="L34" s="18"/>
    </row>
    <row r="35" spans="1:12" s="24" customFormat="1">
      <c r="A35" s="23">
        <v>28</v>
      </c>
      <c r="B35" s="107" t="s">
        <v>376</v>
      </c>
      <c r="C35" s="108" t="s">
        <v>346</v>
      </c>
      <c r="D35" s="103">
        <v>1800</v>
      </c>
      <c r="E35" s="158">
        <v>1</v>
      </c>
      <c r="F35" s="108">
        <f t="shared" si="0"/>
        <v>1800</v>
      </c>
      <c r="G35" s="156">
        <v>1</v>
      </c>
      <c r="H35" s="108">
        <f t="shared" si="1"/>
        <v>1800</v>
      </c>
      <c r="I35" s="108"/>
      <c r="J35" s="108"/>
      <c r="K35" s="108">
        <f t="shared" si="2"/>
        <v>3600</v>
      </c>
      <c r="L35" s="18"/>
    </row>
    <row r="36" spans="1:12" s="24" customFormat="1">
      <c r="A36" s="23">
        <v>29</v>
      </c>
      <c r="B36" s="107" t="s">
        <v>377</v>
      </c>
      <c r="C36" s="108" t="s">
        <v>346</v>
      </c>
      <c r="D36" s="103">
        <v>50</v>
      </c>
      <c r="E36" s="158">
        <v>1</v>
      </c>
      <c r="F36" s="104">
        <f t="shared" si="0"/>
        <v>50</v>
      </c>
      <c r="G36" s="156">
        <v>1</v>
      </c>
      <c r="H36" s="104">
        <f t="shared" si="1"/>
        <v>50</v>
      </c>
      <c r="I36" s="104"/>
      <c r="J36" s="104"/>
      <c r="K36" s="104">
        <f t="shared" si="2"/>
        <v>100</v>
      </c>
      <c r="L36" s="18"/>
    </row>
    <row r="37" spans="1:12" s="24" customFormat="1">
      <c r="A37" s="23">
        <v>30</v>
      </c>
      <c r="B37" s="107" t="s">
        <v>378</v>
      </c>
      <c r="C37" s="108" t="s">
        <v>346</v>
      </c>
      <c r="D37" s="103">
        <v>50</v>
      </c>
      <c r="E37" s="158">
        <v>1</v>
      </c>
      <c r="F37" s="104">
        <f t="shared" si="0"/>
        <v>50</v>
      </c>
      <c r="G37" s="156">
        <v>1</v>
      </c>
      <c r="H37" s="104">
        <f t="shared" si="1"/>
        <v>50</v>
      </c>
      <c r="I37" s="104"/>
      <c r="J37" s="104"/>
      <c r="K37" s="104">
        <f t="shared" si="2"/>
        <v>100</v>
      </c>
      <c r="L37" s="18"/>
    </row>
    <row r="38" spans="1:12" s="24" customFormat="1">
      <c r="A38" s="23">
        <v>31</v>
      </c>
      <c r="B38" s="107" t="s">
        <v>379</v>
      </c>
      <c r="C38" s="108" t="s">
        <v>346</v>
      </c>
      <c r="D38" s="103">
        <v>100</v>
      </c>
      <c r="E38" s="158">
        <v>1</v>
      </c>
      <c r="F38" s="104">
        <f t="shared" si="0"/>
        <v>100</v>
      </c>
      <c r="G38" s="156">
        <v>1</v>
      </c>
      <c r="H38" s="104">
        <f t="shared" si="1"/>
        <v>100</v>
      </c>
      <c r="I38" s="104"/>
      <c r="J38" s="104"/>
      <c r="K38" s="104">
        <f t="shared" si="2"/>
        <v>200</v>
      </c>
      <c r="L38" s="18"/>
    </row>
    <row r="39" spans="1:12" s="24" customFormat="1">
      <c r="A39" s="23">
        <v>32</v>
      </c>
      <c r="B39" s="107" t="s">
        <v>380</v>
      </c>
      <c r="C39" s="108" t="s">
        <v>346</v>
      </c>
      <c r="D39" s="103">
        <v>50</v>
      </c>
      <c r="E39" s="158">
        <v>1</v>
      </c>
      <c r="F39" s="104">
        <f t="shared" si="0"/>
        <v>50</v>
      </c>
      <c r="G39" s="156">
        <v>1</v>
      </c>
      <c r="H39" s="104">
        <f t="shared" si="1"/>
        <v>50</v>
      </c>
      <c r="I39" s="104"/>
      <c r="J39" s="104"/>
      <c r="K39" s="104">
        <f t="shared" si="2"/>
        <v>100</v>
      </c>
      <c r="L39" s="18"/>
    </row>
    <row r="40" spans="1:12" s="24" customFormat="1" ht="30">
      <c r="A40" s="23">
        <v>33</v>
      </c>
      <c r="B40" s="107" t="s">
        <v>381</v>
      </c>
      <c r="C40" s="108" t="s">
        <v>346</v>
      </c>
      <c r="D40" s="103">
        <v>50</v>
      </c>
      <c r="E40" s="158">
        <v>1</v>
      </c>
      <c r="F40" s="104">
        <f t="shared" si="0"/>
        <v>50</v>
      </c>
      <c r="G40" s="156">
        <v>1</v>
      </c>
      <c r="H40" s="104">
        <f t="shared" si="1"/>
        <v>50</v>
      </c>
      <c r="I40" s="104"/>
      <c r="J40" s="104"/>
      <c r="K40" s="104">
        <f t="shared" si="2"/>
        <v>100</v>
      </c>
      <c r="L40" s="18"/>
    </row>
    <row r="41" spans="1:12" s="24" customFormat="1" ht="30">
      <c r="A41" s="23">
        <v>34</v>
      </c>
      <c r="B41" s="107" t="s">
        <v>382</v>
      </c>
      <c r="C41" s="108" t="s">
        <v>346</v>
      </c>
      <c r="D41" s="103">
        <v>130</v>
      </c>
      <c r="E41" s="158">
        <v>1</v>
      </c>
      <c r="F41" s="104">
        <f t="shared" si="0"/>
        <v>130</v>
      </c>
      <c r="G41" s="156">
        <v>1</v>
      </c>
      <c r="H41" s="104">
        <f t="shared" si="1"/>
        <v>130</v>
      </c>
      <c r="I41" s="104"/>
      <c r="J41" s="104"/>
      <c r="K41" s="104">
        <f t="shared" si="2"/>
        <v>260</v>
      </c>
      <c r="L41" s="18"/>
    </row>
    <row r="42" spans="1:12" s="24" customFormat="1" ht="30">
      <c r="A42" s="23">
        <v>35</v>
      </c>
      <c r="B42" s="109" t="s">
        <v>383</v>
      </c>
      <c r="C42" s="108" t="s">
        <v>346</v>
      </c>
      <c r="D42" s="103">
        <v>50</v>
      </c>
      <c r="E42" s="158">
        <v>1</v>
      </c>
      <c r="F42" s="104">
        <f t="shared" si="0"/>
        <v>50</v>
      </c>
      <c r="G42" s="156">
        <v>1</v>
      </c>
      <c r="H42" s="104">
        <f t="shared" si="1"/>
        <v>50</v>
      </c>
      <c r="I42" s="104"/>
      <c r="J42" s="104"/>
      <c r="K42" s="104">
        <f t="shared" si="2"/>
        <v>100</v>
      </c>
      <c r="L42" s="18"/>
    </row>
    <row r="43" spans="1:12" s="24" customFormat="1">
      <c r="A43" s="23">
        <v>36</v>
      </c>
      <c r="B43" s="109" t="s">
        <v>384</v>
      </c>
      <c r="C43" s="103" t="s">
        <v>333</v>
      </c>
      <c r="D43" s="103">
        <v>1</v>
      </c>
      <c r="E43" s="158">
        <v>1</v>
      </c>
      <c r="F43" s="104">
        <f t="shared" si="0"/>
        <v>1</v>
      </c>
      <c r="G43" s="156">
        <v>1</v>
      </c>
      <c r="H43" s="104">
        <f t="shared" si="1"/>
        <v>1</v>
      </c>
      <c r="I43" s="104"/>
      <c r="J43" s="104"/>
      <c r="K43" s="104">
        <f t="shared" si="2"/>
        <v>2</v>
      </c>
      <c r="L43" s="18"/>
    </row>
    <row r="44" spans="1:12" s="24" customFormat="1" ht="31.5">
      <c r="A44" s="23">
        <v>37</v>
      </c>
      <c r="B44" s="110" t="s">
        <v>385</v>
      </c>
      <c r="C44" s="103" t="s">
        <v>333</v>
      </c>
      <c r="D44" s="103">
        <v>1</v>
      </c>
      <c r="E44" s="158">
        <v>1</v>
      </c>
      <c r="F44" s="104">
        <f t="shared" si="0"/>
        <v>1</v>
      </c>
      <c r="G44" s="156">
        <v>1</v>
      </c>
      <c r="H44" s="104">
        <f t="shared" si="1"/>
        <v>1</v>
      </c>
      <c r="I44" s="104"/>
      <c r="J44" s="104"/>
      <c r="K44" s="104">
        <f t="shared" si="2"/>
        <v>2</v>
      </c>
      <c r="L44" s="18"/>
    </row>
    <row r="45" spans="1:12" s="24" customFormat="1">
      <c r="A45" s="23">
        <v>38</v>
      </c>
      <c r="B45" s="110" t="s">
        <v>386</v>
      </c>
      <c r="C45" s="103" t="s">
        <v>333</v>
      </c>
      <c r="D45" s="103">
        <v>1</v>
      </c>
      <c r="E45" s="158">
        <v>1</v>
      </c>
      <c r="F45" s="104">
        <f t="shared" si="0"/>
        <v>1</v>
      </c>
      <c r="G45" s="157"/>
      <c r="H45" s="104"/>
      <c r="I45" s="104"/>
      <c r="J45" s="104"/>
      <c r="K45" s="104">
        <f t="shared" si="2"/>
        <v>1</v>
      </c>
      <c r="L45" s="18"/>
    </row>
    <row r="46" spans="1:12" s="24" customFormat="1" ht="31.5">
      <c r="A46" s="23">
        <v>39</v>
      </c>
      <c r="B46" s="110" t="s">
        <v>387</v>
      </c>
      <c r="C46" s="103" t="s">
        <v>333</v>
      </c>
      <c r="D46" s="103">
        <v>1</v>
      </c>
      <c r="E46" s="158">
        <v>1</v>
      </c>
      <c r="F46" s="104">
        <f t="shared" si="0"/>
        <v>1</v>
      </c>
      <c r="G46" s="157"/>
      <c r="H46" s="104"/>
      <c r="I46" s="104"/>
      <c r="J46" s="104"/>
      <c r="K46" s="104">
        <f t="shared" si="2"/>
        <v>1</v>
      </c>
      <c r="L46" s="18"/>
    </row>
    <row r="47" spans="1:12" s="24" customFormat="1">
      <c r="A47" s="23">
        <v>40</v>
      </c>
      <c r="B47" s="110" t="s">
        <v>388</v>
      </c>
      <c r="C47" s="103" t="s">
        <v>333</v>
      </c>
      <c r="D47" s="103">
        <v>1</v>
      </c>
      <c r="E47" s="158">
        <v>1</v>
      </c>
      <c r="F47" s="104">
        <f t="shared" si="0"/>
        <v>1</v>
      </c>
      <c r="G47" s="156">
        <v>1</v>
      </c>
      <c r="H47" s="104">
        <f t="shared" si="1"/>
        <v>1</v>
      </c>
      <c r="I47" s="104"/>
      <c r="J47" s="104"/>
      <c r="K47" s="104">
        <f t="shared" si="2"/>
        <v>2</v>
      </c>
      <c r="L47" s="18"/>
    </row>
    <row r="48" spans="1:12" s="24" customFormat="1">
      <c r="A48" s="23">
        <v>41</v>
      </c>
      <c r="B48" s="110" t="s">
        <v>389</v>
      </c>
      <c r="C48" s="103" t="s">
        <v>333</v>
      </c>
      <c r="D48" s="103">
        <v>6</v>
      </c>
      <c r="E48" s="158">
        <v>1</v>
      </c>
      <c r="F48" s="104">
        <f t="shared" si="0"/>
        <v>6</v>
      </c>
      <c r="G48" s="156">
        <v>1</v>
      </c>
      <c r="H48" s="104">
        <f t="shared" si="1"/>
        <v>6</v>
      </c>
      <c r="I48" s="104"/>
      <c r="J48" s="104"/>
      <c r="K48" s="104">
        <f t="shared" si="2"/>
        <v>12</v>
      </c>
      <c r="L48" s="18"/>
    </row>
    <row r="49" spans="1:12" s="24" customFormat="1" ht="31.5">
      <c r="A49" s="23">
        <v>42</v>
      </c>
      <c r="B49" s="110" t="s">
        <v>390</v>
      </c>
      <c r="C49" s="103" t="s">
        <v>333</v>
      </c>
      <c r="D49" s="103">
        <v>3</v>
      </c>
      <c r="E49" s="158">
        <v>1</v>
      </c>
      <c r="F49" s="104">
        <f t="shared" si="0"/>
        <v>3</v>
      </c>
      <c r="G49" s="156">
        <v>1</v>
      </c>
      <c r="H49" s="104">
        <f t="shared" si="1"/>
        <v>3</v>
      </c>
      <c r="I49" s="104"/>
      <c r="J49" s="104"/>
      <c r="K49" s="104">
        <f t="shared" si="2"/>
        <v>6</v>
      </c>
      <c r="L49" s="18"/>
    </row>
    <row r="50" spans="1:12" s="24" customFormat="1" ht="33" customHeight="1">
      <c r="A50" s="23">
        <v>43</v>
      </c>
      <c r="B50" s="105" t="s">
        <v>391</v>
      </c>
      <c r="C50" s="103" t="s">
        <v>333</v>
      </c>
      <c r="D50" s="103">
        <v>10</v>
      </c>
      <c r="E50" s="158">
        <v>1</v>
      </c>
      <c r="F50" s="104">
        <f t="shared" si="0"/>
        <v>10</v>
      </c>
      <c r="G50" s="156">
        <v>1</v>
      </c>
      <c r="H50" s="104">
        <f t="shared" si="1"/>
        <v>10</v>
      </c>
      <c r="I50" s="104"/>
      <c r="J50" s="104"/>
      <c r="K50" s="104">
        <f t="shared" si="2"/>
        <v>20</v>
      </c>
      <c r="L50" s="18"/>
    </row>
    <row r="51" spans="1:12" s="24" customFormat="1" ht="33" customHeight="1">
      <c r="A51" s="23">
        <v>44</v>
      </c>
      <c r="B51" s="105" t="s">
        <v>392</v>
      </c>
      <c r="C51" s="103" t="s">
        <v>333</v>
      </c>
      <c r="D51" s="103">
        <v>70</v>
      </c>
      <c r="E51" s="158">
        <v>1</v>
      </c>
      <c r="F51" s="104">
        <f t="shared" si="0"/>
        <v>70</v>
      </c>
      <c r="G51" s="156">
        <v>1</v>
      </c>
      <c r="H51" s="104">
        <f t="shared" si="1"/>
        <v>70</v>
      </c>
      <c r="I51" s="104"/>
      <c r="J51" s="104"/>
      <c r="K51" s="104">
        <f t="shared" si="2"/>
        <v>140</v>
      </c>
      <c r="L51" s="18"/>
    </row>
    <row r="52" spans="1:12" s="24" customFormat="1" ht="33" customHeight="1">
      <c r="A52" s="23">
        <v>45</v>
      </c>
      <c r="B52" s="105" t="s">
        <v>393</v>
      </c>
      <c r="C52" s="103" t="s">
        <v>333</v>
      </c>
      <c r="D52" s="103">
        <v>10</v>
      </c>
      <c r="E52" s="158">
        <v>1</v>
      </c>
      <c r="F52" s="104">
        <f t="shared" si="0"/>
        <v>10</v>
      </c>
      <c r="G52" s="156">
        <v>1</v>
      </c>
      <c r="H52" s="104">
        <f t="shared" si="1"/>
        <v>10</v>
      </c>
      <c r="I52" s="104"/>
      <c r="J52" s="104"/>
      <c r="K52" s="104">
        <f t="shared" si="2"/>
        <v>20</v>
      </c>
      <c r="L52" s="18"/>
    </row>
    <row r="53" spans="1:12" s="24" customFormat="1">
      <c r="A53" s="23">
        <v>46</v>
      </c>
      <c r="B53" s="105" t="s">
        <v>394</v>
      </c>
      <c r="C53" s="103" t="s">
        <v>333</v>
      </c>
      <c r="D53" s="103">
        <v>2</v>
      </c>
      <c r="E53" s="158">
        <v>1</v>
      </c>
      <c r="F53" s="104">
        <f t="shared" si="0"/>
        <v>2</v>
      </c>
      <c r="G53" s="156">
        <v>1</v>
      </c>
      <c r="H53" s="104">
        <f t="shared" si="1"/>
        <v>2</v>
      </c>
      <c r="I53" s="104"/>
      <c r="J53" s="104"/>
      <c r="K53" s="104">
        <f t="shared" si="2"/>
        <v>4</v>
      </c>
      <c r="L53" s="18"/>
    </row>
    <row r="54" spans="1:12" s="24" customFormat="1" ht="17.25">
      <c r="A54" s="23">
        <v>47</v>
      </c>
      <c r="B54" s="107" t="s">
        <v>395</v>
      </c>
      <c r="C54" s="108" t="s">
        <v>405</v>
      </c>
      <c r="D54" s="103">
        <v>20</v>
      </c>
      <c r="E54" s="157"/>
      <c r="F54" s="104"/>
      <c r="G54" s="156">
        <v>1</v>
      </c>
      <c r="H54" s="104">
        <f t="shared" si="1"/>
        <v>20</v>
      </c>
      <c r="I54" s="104"/>
      <c r="J54" s="104"/>
      <c r="K54" s="104">
        <f t="shared" si="2"/>
        <v>20</v>
      </c>
      <c r="L54" s="18"/>
    </row>
    <row r="55" spans="1:12" s="24" customFormat="1" ht="17.25">
      <c r="A55" s="23">
        <v>48</v>
      </c>
      <c r="B55" s="107" t="s">
        <v>396</v>
      </c>
      <c r="C55" s="108" t="s">
        <v>405</v>
      </c>
      <c r="D55" s="103">
        <v>15</v>
      </c>
      <c r="E55" s="157"/>
      <c r="F55" s="104"/>
      <c r="G55" s="156">
        <v>1</v>
      </c>
      <c r="H55" s="104">
        <f t="shared" si="1"/>
        <v>15</v>
      </c>
      <c r="I55" s="104"/>
      <c r="J55" s="104"/>
      <c r="K55" s="104">
        <f t="shared" si="2"/>
        <v>15</v>
      </c>
      <c r="L55" s="18"/>
    </row>
    <row r="56" spans="1:12" s="24" customFormat="1" ht="30">
      <c r="A56" s="23">
        <v>49</v>
      </c>
      <c r="B56" s="107" t="s">
        <v>397</v>
      </c>
      <c r="C56" s="108" t="s">
        <v>405</v>
      </c>
      <c r="D56" s="103">
        <v>5</v>
      </c>
      <c r="E56" s="158">
        <v>1</v>
      </c>
      <c r="F56" s="108">
        <f t="shared" si="0"/>
        <v>5</v>
      </c>
      <c r="G56" s="156">
        <v>1</v>
      </c>
      <c r="H56" s="108">
        <f t="shared" si="1"/>
        <v>5</v>
      </c>
      <c r="I56" s="108"/>
      <c r="J56" s="108"/>
      <c r="K56" s="108">
        <f t="shared" si="2"/>
        <v>10</v>
      </c>
      <c r="L56" s="13"/>
    </row>
    <row r="57" spans="1:12" s="24" customFormat="1">
      <c r="A57" s="23">
        <v>50</v>
      </c>
      <c r="B57" s="105" t="s">
        <v>398</v>
      </c>
      <c r="C57" s="103" t="s">
        <v>346</v>
      </c>
      <c r="D57" s="103">
        <v>50</v>
      </c>
      <c r="E57" s="156">
        <v>1</v>
      </c>
      <c r="F57" s="104">
        <f t="shared" si="0"/>
        <v>50</v>
      </c>
      <c r="G57" s="156">
        <v>1</v>
      </c>
      <c r="H57" s="104">
        <f t="shared" si="1"/>
        <v>50</v>
      </c>
      <c r="I57" s="104"/>
      <c r="J57" s="104"/>
      <c r="K57" s="104">
        <f t="shared" si="2"/>
        <v>100</v>
      </c>
      <c r="L57" s="18"/>
    </row>
    <row r="58" spans="1:12" s="24" customFormat="1">
      <c r="A58" s="23"/>
      <c r="B58" s="115" t="s">
        <v>399</v>
      </c>
      <c r="C58" s="103"/>
      <c r="D58" s="103"/>
      <c r="E58" s="157"/>
      <c r="F58" s="104"/>
      <c r="G58" s="157"/>
      <c r="H58" s="104"/>
      <c r="I58" s="104"/>
      <c r="J58" s="104"/>
      <c r="K58" s="104"/>
      <c r="L58" s="18"/>
    </row>
    <row r="59" spans="1:12" s="24" customFormat="1" ht="173.25">
      <c r="A59" s="23">
        <v>1</v>
      </c>
      <c r="B59" s="110" t="s">
        <v>747</v>
      </c>
      <c r="C59" s="103" t="s">
        <v>419</v>
      </c>
      <c r="D59" s="103">
        <v>1</v>
      </c>
      <c r="E59" s="156">
        <v>1</v>
      </c>
      <c r="F59" s="104">
        <f t="shared" si="0"/>
        <v>1</v>
      </c>
      <c r="G59" s="156">
        <v>1</v>
      </c>
      <c r="H59" s="104">
        <f t="shared" si="1"/>
        <v>1</v>
      </c>
      <c r="I59" s="104"/>
      <c r="J59" s="104"/>
      <c r="K59" s="104">
        <f t="shared" si="2"/>
        <v>2</v>
      </c>
      <c r="L59" s="18"/>
    </row>
    <row r="60" spans="1:12" s="24" customFormat="1" ht="31.5">
      <c r="A60" s="23">
        <v>2</v>
      </c>
      <c r="B60" s="110" t="s">
        <v>400</v>
      </c>
      <c r="C60" s="103" t="s">
        <v>419</v>
      </c>
      <c r="D60" s="103">
        <v>1</v>
      </c>
      <c r="E60" s="156">
        <v>1</v>
      </c>
      <c r="F60" s="104">
        <f t="shared" si="0"/>
        <v>1</v>
      </c>
      <c r="G60" s="156">
        <v>1</v>
      </c>
      <c r="H60" s="104">
        <f t="shared" si="1"/>
        <v>1</v>
      </c>
      <c r="I60" s="104"/>
      <c r="J60" s="104"/>
      <c r="K60" s="104">
        <f t="shared" si="2"/>
        <v>2</v>
      </c>
      <c r="L60" s="18"/>
    </row>
    <row r="61" spans="1:12" s="24" customFormat="1" ht="47.25">
      <c r="A61" s="23">
        <v>3</v>
      </c>
      <c r="B61" s="105" t="s">
        <v>401</v>
      </c>
      <c r="C61" s="103" t="s">
        <v>333</v>
      </c>
      <c r="D61" s="103">
        <v>6</v>
      </c>
      <c r="E61" s="156">
        <v>1</v>
      </c>
      <c r="F61" s="104">
        <f t="shared" si="0"/>
        <v>6</v>
      </c>
      <c r="G61" s="156">
        <v>1</v>
      </c>
      <c r="H61" s="104">
        <f t="shared" si="1"/>
        <v>6</v>
      </c>
      <c r="I61" s="104"/>
      <c r="J61" s="104"/>
      <c r="K61" s="104">
        <f t="shared" si="2"/>
        <v>12</v>
      </c>
      <c r="L61" s="18"/>
    </row>
    <row r="62" spans="1:12" s="24" customFormat="1" ht="80.25" customHeight="1">
      <c r="A62" s="23">
        <v>4</v>
      </c>
      <c r="B62" s="105" t="s">
        <v>402</v>
      </c>
      <c r="C62" s="103" t="s">
        <v>333</v>
      </c>
      <c r="D62" s="103">
        <v>1</v>
      </c>
      <c r="E62" s="156">
        <v>1</v>
      </c>
      <c r="F62" s="104">
        <f t="shared" si="0"/>
        <v>1</v>
      </c>
      <c r="G62" s="156">
        <v>1</v>
      </c>
      <c r="H62" s="104">
        <f t="shared" si="1"/>
        <v>1</v>
      </c>
      <c r="I62" s="104"/>
      <c r="J62" s="104"/>
      <c r="K62" s="104">
        <f t="shared" si="2"/>
        <v>2</v>
      </c>
      <c r="L62" s="18"/>
    </row>
    <row r="63" spans="1:12" s="24" customFormat="1">
      <c r="A63" s="23">
        <v>5</v>
      </c>
      <c r="B63" s="105" t="s">
        <v>403</v>
      </c>
      <c r="C63" s="103" t="s">
        <v>333</v>
      </c>
      <c r="D63" s="103">
        <v>5</v>
      </c>
      <c r="E63" s="156">
        <v>1</v>
      </c>
      <c r="F63" s="104">
        <f t="shared" si="0"/>
        <v>5</v>
      </c>
      <c r="G63" s="157"/>
      <c r="H63" s="104">
        <f t="shared" si="1"/>
        <v>0</v>
      </c>
      <c r="I63" s="104"/>
      <c r="J63" s="104"/>
      <c r="K63" s="104">
        <f t="shared" si="2"/>
        <v>5</v>
      </c>
      <c r="L63" s="18"/>
    </row>
    <row r="64" spans="1:12" s="24" customFormat="1" ht="33" customHeight="1">
      <c r="A64" s="23">
        <v>6</v>
      </c>
      <c r="B64" s="105" t="s">
        <v>407</v>
      </c>
      <c r="C64" s="103" t="s">
        <v>333</v>
      </c>
      <c r="D64" s="103">
        <v>2</v>
      </c>
      <c r="E64" s="156">
        <v>1</v>
      </c>
      <c r="F64" s="104">
        <f t="shared" si="0"/>
        <v>2</v>
      </c>
      <c r="G64" s="157"/>
      <c r="H64" s="104">
        <f t="shared" si="1"/>
        <v>0</v>
      </c>
      <c r="I64" s="104"/>
      <c r="J64" s="104"/>
      <c r="K64" s="104">
        <f t="shared" si="2"/>
        <v>2</v>
      </c>
      <c r="L64" s="18"/>
    </row>
    <row r="65" spans="1:25" s="24" customFormat="1" ht="66" customHeight="1">
      <c r="A65" s="23">
        <v>7</v>
      </c>
      <c r="B65" s="105" t="s">
        <v>406</v>
      </c>
      <c r="C65" s="103" t="s">
        <v>333</v>
      </c>
      <c r="D65" s="103">
        <v>3</v>
      </c>
      <c r="E65" s="156">
        <v>1</v>
      </c>
      <c r="F65" s="104">
        <f t="shared" si="0"/>
        <v>3</v>
      </c>
      <c r="G65" s="156">
        <v>1</v>
      </c>
      <c r="H65" s="104">
        <f t="shared" si="1"/>
        <v>3</v>
      </c>
      <c r="I65" s="104"/>
      <c r="J65" s="104"/>
      <c r="K65" s="104">
        <f t="shared" si="2"/>
        <v>6</v>
      </c>
      <c r="L65" s="18"/>
    </row>
    <row r="66" spans="1:25" s="24" customFormat="1" ht="47.25">
      <c r="A66" s="23">
        <v>8</v>
      </c>
      <c r="B66" s="105" t="s">
        <v>404</v>
      </c>
      <c r="C66" s="103" t="s">
        <v>333</v>
      </c>
      <c r="D66" s="103">
        <v>1</v>
      </c>
      <c r="E66" s="156">
        <v>1</v>
      </c>
      <c r="F66" s="104">
        <f t="shared" si="0"/>
        <v>1</v>
      </c>
      <c r="G66" s="156">
        <v>1</v>
      </c>
      <c r="H66" s="104">
        <f t="shared" si="1"/>
        <v>1</v>
      </c>
      <c r="I66" s="104"/>
      <c r="J66" s="104"/>
      <c r="K66" s="104">
        <f t="shared" si="2"/>
        <v>2</v>
      </c>
      <c r="L66" s="18"/>
    </row>
    <row r="67" spans="1:25" s="24" customFormat="1">
      <c r="A67" s="23">
        <v>9</v>
      </c>
      <c r="B67" s="105" t="s">
        <v>411</v>
      </c>
      <c r="C67" s="103" t="s">
        <v>333</v>
      </c>
      <c r="D67" s="103">
        <v>2</v>
      </c>
      <c r="E67" s="156">
        <v>1</v>
      </c>
      <c r="F67" s="104">
        <f t="shared" si="0"/>
        <v>2</v>
      </c>
      <c r="G67" s="156">
        <v>1</v>
      </c>
      <c r="H67" s="104">
        <f t="shared" si="1"/>
        <v>2</v>
      </c>
      <c r="I67" s="104"/>
      <c r="J67" s="104"/>
      <c r="K67" s="104">
        <f t="shared" si="2"/>
        <v>4</v>
      </c>
      <c r="L67" s="18"/>
    </row>
    <row r="68" spans="1:25" s="24" customFormat="1">
      <c r="A68" s="23">
        <v>10</v>
      </c>
      <c r="B68" s="105" t="s">
        <v>412</v>
      </c>
      <c r="C68" s="103" t="s">
        <v>333</v>
      </c>
      <c r="D68" s="103">
        <v>2</v>
      </c>
      <c r="E68" s="156">
        <v>1</v>
      </c>
      <c r="F68" s="104">
        <f t="shared" si="0"/>
        <v>2</v>
      </c>
      <c r="G68" s="156">
        <v>1</v>
      </c>
      <c r="H68" s="104">
        <f t="shared" si="1"/>
        <v>2</v>
      </c>
      <c r="I68" s="104"/>
      <c r="J68" s="104"/>
      <c r="K68" s="104">
        <f t="shared" si="2"/>
        <v>4</v>
      </c>
      <c r="L68" s="18"/>
    </row>
    <row r="69" spans="1:25" s="24" customFormat="1">
      <c r="A69" s="23">
        <v>11</v>
      </c>
      <c r="B69" s="105" t="s">
        <v>413</v>
      </c>
      <c r="C69" s="103" t="s">
        <v>333</v>
      </c>
      <c r="D69" s="103">
        <v>4</v>
      </c>
      <c r="E69" s="156">
        <v>1</v>
      </c>
      <c r="F69" s="104">
        <f t="shared" si="0"/>
        <v>4</v>
      </c>
      <c r="G69" s="156">
        <v>1</v>
      </c>
      <c r="H69" s="104">
        <f t="shared" si="1"/>
        <v>4</v>
      </c>
      <c r="I69" s="104"/>
      <c r="J69" s="104"/>
      <c r="K69" s="104">
        <f t="shared" si="2"/>
        <v>8</v>
      </c>
      <c r="L69" s="18"/>
    </row>
    <row r="70" spans="1:25" s="24" customFormat="1" ht="30">
      <c r="A70" s="23">
        <v>12</v>
      </c>
      <c r="B70" s="107" t="s">
        <v>414</v>
      </c>
      <c r="C70" s="108"/>
      <c r="D70" s="103"/>
      <c r="E70" s="159"/>
      <c r="F70" s="104"/>
      <c r="G70" s="157"/>
      <c r="H70" s="104"/>
      <c r="I70" s="104"/>
      <c r="J70" s="104"/>
      <c r="K70" s="104"/>
      <c r="L70" s="18"/>
    </row>
    <row r="71" spans="1:25" s="24" customFormat="1">
      <c r="A71" s="23">
        <v>13</v>
      </c>
      <c r="B71" s="107" t="s">
        <v>375</v>
      </c>
      <c r="C71" s="108" t="s">
        <v>346</v>
      </c>
      <c r="D71" s="103">
        <v>70</v>
      </c>
      <c r="E71" s="158">
        <v>1</v>
      </c>
      <c r="F71" s="108">
        <f t="shared" si="0"/>
        <v>70</v>
      </c>
      <c r="G71" s="158">
        <v>1</v>
      </c>
      <c r="H71" s="108">
        <f t="shared" si="1"/>
        <v>70</v>
      </c>
      <c r="I71" s="108"/>
      <c r="J71" s="108"/>
      <c r="K71" s="108">
        <f t="shared" si="2"/>
        <v>140</v>
      </c>
      <c r="L71" s="18"/>
    </row>
    <row r="72" spans="1:25" s="24" customFormat="1">
      <c r="A72" s="23">
        <v>14</v>
      </c>
      <c r="B72" s="107" t="s">
        <v>376</v>
      </c>
      <c r="C72" s="108" t="s">
        <v>346</v>
      </c>
      <c r="D72" s="103">
        <v>10</v>
      </c>
      <c r="E72" s="158">
        <v>1</v>
      </c>
      <c r="F72" s="108">
        <f t="shared" ref="F72" si="3">E72*D72</f>
        <v>10</v>
      </c>
      <c r="G72" s="158">
        <v>1</v>
      </c>
      <c r="H72" s="108">
        <f t="shared" ref="H72" si="4">G72*D72</f>
        <v>10</v>
      </c>
      <c r="I72" s="108"/>
      <c r="J72" s="108"/>
      <c r="K72" s="108">
        <f t="shared" ref="K72" si="5">J72+H72+F72</f>
        <v>20</v>
      </c>
      <c r="L72" s="18"/>
    </row>
    <row r="73" spans="1:25" s="24" customFormat="1">
      <c r="A73" s="23">
        <v>15</v>
      </c>
      <c r="B73" s="107" t="s">
        <v>415</v>
      </c>
      <c r="C73" s="108" t="s">
        <v>346</v>
      </c>
      <c r="D73" s="103">
        <v>30</v>
      </c>
      <c r="E73" s="158">
        <v>1</v>
      </c>
      <c r="F73" s="104">
        <f t="shared" ref="F73:F76" si="6">E73*D73</f>
        <v>30</v>
      </c>
      <c r="G73" s="158">
        <v>1</v>
      </c>
      <c r="H73" s="104">
        <f t="shared" ref="H73:H76" si="7">G73*D73</f>
        <v>30</v>
      </c>
      <c r="I73" s="104"/>
      <c r="J73" s="104"/>
      <c r="K73" s="104">
        <f t="shared" ref="K73:K76" si="8">J73+H73+F73</f>
        <v>60</v>
      </c>
      <c r="L73" s="18"/>
    </row>
    <row r="74" spans="1:25" s="24" customFormat="1" ht="30">
      <c r="A74" s="23">
        <v>16</v>
      </c>
      <c r="B74" s="107" t="s">
        <v>416</v>
      </c>
      <c r="C74" s="108" t="s">
        <v>346</v>
      </c>
      <c r="D74" s="103">
        <v>30</v>
      </c>
      <c r="E74" s="158">
        <v>1</v>
      </c>
      <c r="F74" s="104">
        <f t="shared" si="6"/>
        <v>30</v>
      </c>
      <c r="G74" s="158">
        <v>1</v>
      </c>
      <c r="H74" s="104">
        <f t="shared" si="7"/>
        <v>30</v>
      </c>
      <c r="I74" s="104"/>
      <c r="J74" s="104"/>
      <c r="K74" s="104">
        <f t="shared" si="8"/>
        <v>60</v>
      </c>
      <c r="L74" s="18"/>
    </row>
    <row r="75" spans="1:25" s="24" customFormat="1">
      <c r="A75" s="49"/>
      <c r="B75" s="111" t="s">
        <v>417</v>
      </c>
      <c r="C75" s="111"/>
      <c r="D75" s="112"/>
      <c r="E75" s="157"/>
      <c r="F75" s="104"/>
      <c r="G75" s="157"/>
      <c r="H75" s="104"/>
      <c r="I75" s="104"/>
      <c r="J75" s="104"/>
      <c r="K75" s="104"/>
      <c r="L75" s="18"/>
    </row>
    <row r="76" spans="1:25" s="24" customFormat="1" ht="30">
      <c r="A76" s="49"/>
      <c r="B76" s="113" t="s">
        <v>418</v>
      </c>
      <c r="C76" s="111" t="s">
        <v>419</v>
      </c>
      <c r="D76" s="112">
        <v>1</v>
      </c>
      <c r="E76" s="156">
        <v>1</v>
      </c>
      <c r="F76" s="104">
        <f t="shared" si="6"/>
        <v>1</v>
      </c>
      <c r="G76" s="156">
        <v>1</v>
      </c>
      <c r="H76" s="104">
        <f t="shared" si="7"/>
        <v>1</v>
      </c>
      <c r="I76" s="104"/>
      <c r="J76" s="104"/>
      <c r="K76" s="104">
        <f t="shared" si="8"/>
        <v>2</v>
      </c>
      <c r="L76" s="18"/>
    </row>
    <row r="77" spans="1:25" s="31" customFormat="1" ht="16.5">
      <c r="A77" s="150"/>
      <c r="B77" s="151" t="s">
        <v>332</v>
      </c>
      <c r="C77" s="152" t="s">
        <v>130</v>
      </c>
      <c r="D77" s="152"/>
      <c r="E77" s="143"/>
      <c r="F77" s="143">
        <f>SUM(F7:F76)</f>
        <v>5165</v>
      </c>
      <c r="G77" s="143"/>
      <c r="H77" s="143">
        <f>SUM(H7:H76)</f>
        <v>5134</v>
      </c>
      <c r="I77" s="143"/>
      <c r="J77" s="152"/>
      <c r="K77" s="152">
        <f>SUM(F77:J77)</f>
        <v>10299</v>
      </c>
      <c r="L77" s="13"/>
    </row>
    <row r="78" spans="1:25" s="31" customFormat="1" ht="24.95" customHeight="1">
      <c r="A78" s="11"/>
      <c r="B78" s="67" t="s">
        <v>329</v>
      </c>
      <c r="C78" s="108" t="s">
        <v>130</v>
      </c>
      <c r="D78" s="174">
        <v>1</v>
      </c>
      <c r="E78" s="108"/>
      <c r="F78" s="108"/>
      <c r="G78" s="108"/>
      <c r="H78" s="108"/>
      <c r="I78" s="108"/>
      <c r="J78" s="108"/>
      <c r="K78" s="108">
        <f>D78*H77</f>
        <v>5134</v>
      </c>
      <c r="L78" s="13"/>
    </row>
    <row r="79" spans="1:25" s="31" customFormat="1" ht="24.95" customHeight="1">
      <c r="A79" s="11"/>
      <c r="B79" s="67" t="s">
        <v>155</v>
      </c>
      <c r="C79" s="108" t="s">
        <v>130</v>
      </c>
      <c r="D79" s="108"/>
      <c r="E79" s="108"/>
      <c r="F79" s="108"/>
      <c r="G79" s="108"/>
      <c r="H79" s="108"/>
      <c r="I79" s="108"/>
      <c r="J79" s="108"/>
      <c r="K79" s="108">
        <f>K78+K77</f>
        <v>15433</v>
      </c>
      <c r="L79" s="20"/>
    </row>
    <row r="80" spans="1:25" s="26" customFormat="1" ht="24.95" customHeight="1">
      <c r="A80" s="6"/>
      <c r="B80" s="67" t="s">
        <v>409</v>
      </c>
      <c r="C80" s="67" t="s">
        <v>130</v>
      </c>
      <c r="D80" s="175">
        <v>1</v>
      </c>
      <c r="E80" s="108"/>
      <c r="F80" s="67"/>
      <c r="G80" s="67"/>
      <c r="H80" s="67"/>
      <c r="I80" s="67"/>
      <c r="J80" s="67"/>
      <c r="K80" s="114">
        <f>K79*D80</f>
        <v>15433</v>
      </c>
      <c r="L80" s="20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</row>
    <row r="81" spans="1:25" s="26" customFormat="1" ht="24.95" customHeight="1">
      <c r="A81" s="153"/>
      <c r="B81" s="128" t="s">
        <v>410</v>
      </c>
      <c r="C81" s="128" t="s">
        <v>130</v>
      </c>
      <c r="D81" s="154"/>
      <c r="E81" s="152"/>
      <c r="F81" s="128"/>
      <c r="G81" s="128"/>
      <c r="H81" s="128"/>
      <c r="I81" s="128"/>
      <c r="J81" s="128"/>
      <c r="K81" s="155">
        <f>SUM(K79:K80)</f>
        <v>30866</v>
      </c>
      <c r="L81" s="20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</row>
    <row r="82" spans="1:25" s="21" customFormat="1" ht="16.5">
      <c r="A82" s="18"/>
      <c r="B82" s="34"/>
      <c r="C82" s="17"/>
      <c r="D82" s="17"/>
      <c r="E82" s="17"/>
      <c r="F82" s="17"/>
      <c r="G82" s="17"/>
      <c r="H82" s="17"/>
      <c r="I82" s="17"/>
      <c r="J82" s="17"/>
      <c r="K82" s="17"/>
      <c r="L82" s="20"/>
    </row>
    <row r="83" spans="1:25" s="45" customFormat="1" ht="47.25" customHeight="1">
      <c r="B83" s="45" t="s">
        <v>131</v>
      </c>
      <c r="J83" s="204"/>
      <c r="K83" s="204"/>
      <c r="L83" s="13"/>
    </row>
    <row r="84" spans="1:25" s="45" customFormat="1">
      <c r="B84" s="41"/>
      <c r="L84" s="13"/>
    </row>
    <row r="85" spans="1:25" s="13" customFormat="1">
      <c r="B85" s="22"/>
    </row>
  </sheetData>
  <mergeCells count="12">
    <mergeCell ref="J83:K83"/>
    <mergeCell ref="I4:J4"/>
    <mergeCell ref="A1:K1"/>
    <mergeCell ref="A2:K2"/>
    <mergeCell ref="A3:A5"/>
    <mergeCell ref="B3:B5"/>
    <mergeCell ref="C3:C5"/>
    <mergeCell ref="D3:D5"/>
    <mergeCell ref="E3:J3"/>
    <mergeCell ref="K3:K5"/>
    <mergeCell ref="E4:F4"/>
    <mergeCell ref="G4:H4"/>
  </mergeCells>
  <pageMargins left="0.11811023622047245" right="0.11811023622047245" top="0.74803149606299213" bottom="0.15748031496062992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V66"/>
  <sheetViews>
    <sheetView zoomScale="120" zoomScaleNormal="120" workbookViewId="0">
      <pane ySplit="5" topLeftCell="A57" activePane="bottomLeft" state="frozen"/>
      <selection pane="bottomLeft" activeCell="L58" sqref="L58"/>
    </sheetView>
  </sheetViews>
  <sheetFormatPr defaultRowHeight="15.75"/>
  <cols>
    <col min="1" max="1" width="5.42578125" style="13" customWidth="1"/>
    <col min="2" max="2" width="44.28515625" style="22" customWidth="1"/>
    <col min="3" max="3" width="9" style="13" customWidth="1"/>
    <col min="4" max="10" width="9.140625" style="13"/>
    <col min="11" max="11" width="10.42578125" style="13" customWidth="1"/>
    <col min="12" max="16384" width="9.140625" style="13"/>
  </cols>
  <sheetData>
    <row r="1" spans="1:12" s="4" customFormat="1" ht="48.75" customHeight="1">
      <c r="A1" s="208" t="s">
        <v>420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16"/>
    </row>
    <row r="2" spans="1:12" s="4" customFormat="1" ht="16.5">
      <c r="A2" s="209" t="s">
        <v>763</v>
      </c>
      <c r="B2" s="210"/>
      <c r="C2" s="210"/>
      <c r="D2" s="210"/>
      <c r="E2" s="210"/>
      <c r="F2" s="210"/>
      <c r="G2" s="210"/>
      <c r="H2" s="210"/>
      <c r="I2" s="210"/>
      <c r="J2" s="210"/>
      <c r="K2" s="211"/>
    </row>
    <row r="3" spans="1:12" s="4" customFormat="1" ht="16.5">
      <c r="A3" s="198" t="s">
        <v>0</v>
      </c>
      <c r="B3" s="198" t="s">
        <v>421</v>
      </c>
      <c r="C3" s="212" t="s">
        <v>158</v>
      </c>
      <c r="D3" s="212" t="s">
        <v>160</v>
      </c>
      <c r="E3" s="207" t="s">
        <v>354</v>
      </c>
      <c r="F3" s="207"/>
      <c r="G3" s="207"/>
      <c r="H3" s="207"/>
      <c r="I3" s="207"/>
      <c r="J3" s="207"/>
      <c r="K3" s="213" t="s">
        <v>425</v>
      </c>
    </row>
    <row r="4" spans="1:12" s="4" customFormat="1" ht="74.25" customHeight="1">
      <c r="A4" s="198"/>
      <c r="B4" s="198"/>
      <c r="C4" s="212"/>
      <c r="D4" s="212"/>
      <c r="E4" s="207" t="s">
        <v>161</v>
      </c>
      <c r="F4" s="207"/>
      <c r="G4" s="207" t="s">
        <v>422</v>
      </c>
      <c r="H4" s="207"/>
      <c r="I4" s="207" t="s">
        <v>424</v>
      </c>
      <c r="J4" s="207"/>
      <c r="K4" s="213"/>
    </row>
    <row r="5" spans="1:12" s="4" customFormat="1" ht="66.75" customHeight="1">
      <c r="A5" s="198"/>
      <c r="B5" s="198"/>
      <c r="C5" s="212"/>
      <c r="D5" s="212"/>
      <c r="E5" s="145" t="s">
        <v>426</v>
      </c>
      <c r="F5" s="145" t="s">
        <v>155</v>
      </c>
      <c r="G5" s="145" t="s">
        <v>426</v>
      </c>
      <c r="H5" s="145" t="s">
        <v>155</v>
      </c>
      <c r="I5" s="145" t="s">
        <v>426</v>
      </c>
      <c r="J5" s="145" t="s">
        <v>155</v>
      </c>
      <c r="K5" s="213"/>
    </row>
    <row r="6" spans="1:12" s="24" customFormat="1" ht="13.5">
      <c r="A6" s="70"/>
      <c r="B6" s="101" t="s">
        <v>427</v>
      </c>
      <c r="C6" s="70"/>
      <c r="D6" s="70"/>
      <c r="E6" s="168"/>
      <c r="F6" s="116"/>
      <c r="G6" s="168"/>
      <c r="H6" s="116"/>
      <c r="I6" s="116"/>
      <c r="J6" s="116"/>
      <c r="K6" s="116"/>
    </row>
    <row r="7" spans="1:12" s="24" customFormat="1" ht="38.25" customHeight="1">
      <c r="A7" s="70">
        <v>1</v>
      </c>
      <c r="B7" s="117" t="s">
        <v>428</v>
      </c>
      <c r="C7" s="70" t="s">
        <v>333</v>
      </c>
      <c r="D7" s="70">
        <v>1</v>
      </c>
      <c r="E7" s="167">
        <v>1</v>
      </c>
      <c r="F7" s="116">
        <v>770</v>
      </c>
      <c r="G7" s="167">
        <v>1</v>
      </c>
      <c r="H7" s="116">
        <f>G7*D7</f>
        <v>1</v>
      </c>
      <c r="I7" s="116"/>
      <c r="J7" s="116"/>
      <c r="K7" s="116">
        <f>J7+H7+F7</f>
        <v>771</v>
      </c>
    </row>
    <row r="8" spans="1:12" s="24" customFormat="1" ht="13.5">
      <c r="A8" s="70">
        <v>2</v>
      </c>
      <c r="B8" s="117" t="s">
        <v>429</v>
      </c>
      <c r="C8" s="70" t="s">
        <v>333</v>
      </c>
      <c r="D8" s="70">
        <v>1</v>
      </c>
      <c r="E8" s="167">
        <v>1</v>
      </c>
      <c r="F8" s="116">
        <f t="shared" ref="F8:F26" si="0">E8*D8</f>
        <v>1</v>
      </c>
      <c r="G8" s="167">
        <v>1</v>
      </c>
      <c r="H8" s="116">
        <f t="shared" ref="H8:H23" si="1">G8*D8</f>
        <v>1</v>
      </c>
      <c r="I8" s="116"/>
      <c r="J8" s="116"/>
      <c r="K8" s="116">
        <f t="shared" ref="K8:K42" si="2">J8+H8+F8</f>
        <v>2</v>
      </c>
    </row>
    <row r="9" spans="1:12" s="24" customFormat="1" ht="13.5">
      <c r="A9" s="70">
        <v>3</v>
      </c>
      <c r="B9" s="117" t="s">
        <v>430</v>
      </c>
      <c r="C9" s="70" t="s">
        <v>333</v>
      </c>
      <c r="D9" s="70">
        <v>35</v>
      </c>
      <c r="E9" s="167">
        <v>1</v>
      </c>
      <c r="F9" s="116">
        <f t="shared" si="0"/>
        <v>35</v>
      </c>
      <c r="G9" s="167">
        <v>1</v>
      </c>
      <c r="H9" s="116">
        <f t="shared" si="1"/>
        <v>35</v>
      </c>
      <c r="I9" s="116"/>
      <c r="J9" s="116"/>
      <c r="K9" s="116">
        <f t="shared" si="2"/>
        <v>70</v>
      </c>
    </row>
    <row r="10" spans="1:12" s="24" customFormat="1" ht="13.5">
      <c r="A10" s="70">
        <v>4</v>
      </c>
      <c r="B10" s="117" t="s">
        <v>431</v>
      </c>
      <c r="C10" s="70" t="s">
        <v>333</v>
      </c>
      <c r="D10" s="70">
        <v>8</v>
      </c>
      <c r="E10" s="167">
        <v>1</v>
      </c>
      <c r="F10" s="116">
        <f t="shared" si="0"/>
        <v>8</v>
      </c>
      <c r="G10" s="167">
        <v>1</v>
      </c>
      <c r="H10" s="116">
        <f t="shared" si="1"/>
        <v>8</v>
      </c>
      <c r="I10" s="116"/>
      <c r="J10" s="116"/>
      <c r="K10" s="116">
        <f t="shared" si="2"/>
        <v>16</v>
      </c>
    </row>
    <row r="11" spans="1:12" s="24" customFormat="1" ht="13.5">
      <c r="A11" s="70">
        <v>5</v>
      </c>
      <c r="B11" s="117" t="s">
        <v>432</v>
      </c>
      <c r="C11" s="70" t="s">
        <v>346</v>
      </c>
      <c r="D11" s="70">
        <v>580</v>
      </c>
      <c r="E11" s="167">
        <v>1</v>
      </c>
      <c r="F11" s="116">
        <f t="shared" si="0"/>
        <v>580</v>
      </c>
      <c r="G11" s="167">
        <v>1</v>
      </c>
      <c r="H11" s="116">
        <f t="shared" si="1"/>
        <v>580</v>
      </c>
      <c r="I11" s="116"/>
      <c r="J11" s="116"/>
      <c r="K11" s="116">
        <f t="shared" si="2"/>
        <v>1160</v>
      </c>
    </row>
    <row r="12" spans="1:12" s="24" customFormat="1" ht="13.5">
      <c r="A12" s="70">
        <v>6</v>
      </c>
      <c r="B12" s="117" t="s">
        <v>433</v>
      </c>
      <c r="C12" s="70" t="s">
        <v>346</v>
      </c>
      <c r="D12" s="70">
        <v>20</v>
      </c>
      <c r="E12" s="167">
        <v>1</v>
      </c>
      <c r="F12" s="116">
        <f t="shared" si="0"/>
        <v>20</v>
      </c>
      <c r="G12" s="167">
        <v>1</v>
      </c>
      <c r="H12" s="116">
        <f t="shared" si="1"/>
        <v>20</v>
      </c>
      <c r="I12" s="116"/>
      <c r="J12" s="116"/>
      <c r="K12" s="116">
        <f t="shared" si="2"/>
        <v>40</v>
      </c>
    </row>
    <row r="13" spans="1:12" s="24" customFormat="1" ht="25.5">
      <c r="A13" s="70">
        <v>7</v>
      </c>
      <c r="B13" s="117" t="s">
        <v>434</v>
      </c>
      <c r="C13" s="70"/>
      <c r="D13" s="70">
        <v>1</v>
      </c>
      <c r="E13" s="168"/>
      <c r="F13" s="116"/>
      <c r="G13" s="167">
        <v>1</v>
      </c>
      <c r="H13" s="116">
        <f t="shared" si="1"/>
        <v>1</v>
      </c>
      <c r="I13" s="116"/>
      <c r="J13" s="116"/>
      <c r="K13" s="116">
        <f t="shared" si="2"/>
        <v>1</v>
      </c>
    </row>
    <row r="14" spans="1:12" s="24" customFormat="1" ht="13.5">
      <c r="A14" s="70"/>
      <c r="B14" s="102" t="s">
        <v>435</v>
      </c>
      <c r="C14" s="70"/>
      <c r="D14" s="70"/>
      <c r="E14" s="168"/>
      <c r="F14" s="116"/>
      <c r="G14" s="168"/>
      <c r="H14" s="116"/>
      <c r="I14" s="116"/>
      <c r="J14" s="116"/>
      <c r="K14" s="116"/>
    </row>
    <row r="15" spans="1:12" s="24" customFormat="1" ht="13.5">
      <c r="A15" s="70">
        <v>1</v>
      </c>
      <c r="B15" s="117" t="s">
        <v>436</v>
      </c>
      <c r="C15" s="70"/>
      <c r="D15" s="70">
        <v>1</v>
      </c>
      <c r="E15" s="167">
        <v>1</v>
      </c>
      <c r="F15" s="116">
        <f t="shared" si="0"/>
        <v>1</v>
      </c>
      <c r="G15" s="167">
        <v>1</v>
      </c>
      <c r="H15" s="116">
        <f t="shared" si="1"/>
        <v>1</v>
      </c>
      <c r="I15" s="116"/>
      <c r="J15" s="116"/>
      <c r="K15" s="116">
        <f t="shared" si="2"/>
        <v>2</v>
      </c>
    </row>
    <row r="16" spans="1:12" s="24" customFormat="1" ht="13.5">
      <c r="A16" s="70">
        <v>2</v>
      </c>
      <c r="B16" s="117" t="s">
        <v>437</v>
      </c>
      <c r="C16" s="70"/>
      <c r="D16" s="70">
        <v>1</v>
      </c>
      <c r="E16" s="167">
        <v>1</v>
      </c>
      <c r="F16" s="116">
        <f t="shared" si="0"/>
        <v>1</v>
      </c>
      <c r="G16" s="167">
        <v>1</v>
      </c>
      <c r="H16" s="116">
        <f t="shared" si="1"/>
        <v>1</v>
      </c>
      <c r="I16" s="116"/>
      <c r="J16" s="116"/>
      <c r="K16" s="116">
        <f t="shared" si="2"/>
        <v>2</v>
      </c>
    </row>
    <row r="17" spans="1:11" s="24" customFormat="1" ht="13.5">
      <c r="A17" s="70">
        <v>3</v>
      </c>
      <c r="B17" s="117" t="s">
        <v>438</v>
      </c>
      <c r="C17" s="70"/>
      <c r="D17" s="70">
        <v>1</v>
      </c>
      <c r="E17" s="167">
        <v>1</v>
      </c>
      <c r="F17" s="116">
        <f t="shared" si="0"/>
        <v>1</v>
      </c>
      <c r="G17" s="167">
        <v>1</v>
      </c>
      <c r="H17" s="116">
        <f t="shared" si="1"/>
        <v>1</v>
      </c>
      <c r="I17" s="116"/>
      <c r="J17" s="116"/>
      <c r="K17" s="116">
        <f t="shared" si="2"/>
        <v>2</v>
      </c>
    </row>
    <row r="18" spans="1:11" s="24" customFormat="1" ht="25.5">
      <c r="A18" s="70">
        <v>4</v>
      </c>
      <c r="B18" s="117" t="s">
        <v>439</v>
      </c>
      <c r="C18" s="70"/>
      <c r="D18" s="70">
        <v>1</v>
      </c>
      <c r="E18" s="167">
        <v>1</v>
      </c>
      <c r="F18" s="116">
        <f t="shared" si="0"/>
        <v>1</v>
      </c>
      <c r="G18" s="167">
        <v>1</v>
      </c>
      <c r="H18" s="116">
        <f t="shared" si="1"/>
        <v>1</v>
      </c>
      <c r="I18" s="116"/>
      <c r="J18" s="116"/>
      <c r="K18" s="116">
        <f t="shared" si="2"/>
        <v>2</v>
      </c>
    </row>
    <row r="19" spans="1:11" s="24" customFormat="1" ht="13.5">
      <c r="A19" s="70">
        <v>5</v>
      </c>
      <c r="B19" s="118" t="s">
        <v>440</v>
      </c>
      <c r="C19" s="70"/>
      <c r="D19" s="70">
        <v>1</v>
      </c>
      <c r="E19" s="167">
        <v>1</v>
      </c>
      <c r="F19" s="116">
        <f t="shared" si="0"/>
        <v>1</v>
      </c>
      <c r="G19" s="167">
        <v>1</v>
      </c>
      <c r="H19" s="116">
        <f t="shared" si="1"/>
        <v>1</v>
      </c>
      <c r="I19" s="116"/>
      <c r="J19" s="116"/>
      <c r="K19" s="116">
        <f t="shared" si="2"/>
        <v>2</v>
      </c>
    </row>
    <row r="20" spans="1:11" s="24" customFormat="1" ht="13.5">
      <c r="A20" s="70">
        <v>6</v>
      </c>
      <c r="B20" s="118" t="s">
        <v>441</v>
      </c>
      <c r="C20" s="70"/>
      <c r="D20" s="70">
        <v>1</v>
      </c>
      <c r="E20" s="167">
        <v>1</v>
      </c>
      <c r="F20" s="116">
        <f t="shared" si="0"/>
        <v>1</v>
      </c>
      <c r="G20" s="167">
        <v>1</v>
      </c>
      <c r="H20" s="116">
        <f t="shared" si="1"/>
        <v>1</v>
      </c>
      <c r="I20" s="116"/>
      <c r="J20" s="116"/>
      <c r="K20" s="116">
        <f t="shared" si="2"/>
        <v>2</v>
      </c>
    </row>
    <row r="21" spans="1:11" s="24" customFormat="1" ht="13.5">
      <c r="A21" s="70">
        <v>7</v>
      </c>
      <c r="B21" s="118" t="s">
        <v>442</v>
      </c>
      <c r="C21" s="70"/>
      <c r="D21" s="70">
        <v>1</v>
      </c>
      <c r="E21" s="167">
        <v>1</v>
      </c>
      <c r="F21" s="116">
        <f t="shared" si="0"/>
        <v>1</v>
      </c>
      <c r="G21" s="167">
        <v>1</v>
      </c>
      <c r="H21" s="116">
        <f t="shared" si="1"/>
        <v>1</v>
      </c>
      <c r="I21" s="116"/>
      <c r="J21" s="116"/>
      <c r="K21" s="116">
        <f t="shared" si="2"/>
        <v>2</v>
      </c>
    </row>
    <row r="22" spans="1:11" s="24" customFormat="1" ht="13.5">
      <c r="A22" s="70">
        <v>8</v>
      </c>
      <c r="B22" s="118" t="s">
        <v>423</v>
      </c>
      <c r="C22" s="70"/>
      <c r="D22" s="70">
        <v>1</v>
      </c>
      <c r="E22" s="167">
        <v>1</v>
      </c>
      <c r="F22" s="116">
        <f t="shared" si="0"/>
        <v>1</v>
      </c>
      <c r="G22" s="167">
        <v>1</v>
      </c>
      <c r="H22" s="116">
        <f t="shared" si="1"/>
        <v>1</v>
      </c>
      <c r="I22" s="116"/>
      <c r="J22" s="116"/>
      <c r="K22" s="116">
        <f t="shared" si="2"/>
        <v>2</v>
      </c>
    </row>
    <row r="23" spans="1:11" s="24" customFormat="1" ht="13.5">
      <c r="A23" s="70">
        <v>9</v>
      </c>
      <c r="B23" s="118" t="s">
        <v>443</v>
      </c>
      <c r="C23" s="70"/>
      <c r="D23" s="70">
        <v>50</v>
      </c>
      <c r="E23" s="167">
        <v>1</v>
      </c>
      <c r="F23" s="116">
        <f t="shared" si="0"/>
        <v>50</v>
      </c>
      <c r="G23" s="167">
        <v>1</v>
      </c>
      <c r="H23" s="116">
        <f t="shared" si="1"/>
        <v>50</v>
      </c>
      <c r="I23" s="116"/>
      <c r="J23" s="116"/>
      <c r="K23" s="116">
        <f t="shared" si="2"/>
        <v>100</v>
      </c>
    </row>
    <row r="24" spans="1:11" s="24" customFormat="1" ht="13.5">
      <c r="A24" s="70">
        <v>10</v>
      </c>
      <c r="B24" s="118" t="s">
        <v>444</v>
      </c>
      <c r="C24" s="70"/>
      <c r="D24" s="70">
        <v>50</v>
      </c>
      <c r="E24" s="167">
        <v>1</v>
      </c>
      <c r="F24" s="116">
        <f t="shared" si="0"/>
        <v>50</v>
      </c>
      <c r="G24" s="168"/>
      <c r="H24" s="116"/>
      <c r="I24" s="116"/>
      <c r="J24" s="116"/>
      <c r="K24" s="116">
        <f t="shared" si="2"/>
        <v>50</v>
      </c>
    </row>
    <row r="25" spans="1:11" s="24" customFormat="1" ht="25.5">
      <c r="A25" s="70">
        <v>11</v>
      </c>
      <c r="B25" s="118" t="s">
        <v>445</v>
      </c>
      <c r="C25" s="70"/>
      <c r="D25" s="70">
        <v>3</v>
      </c>
      <c r="E25" s="167">
        <v>1</v>
      </c>
      <c r="F25" s="116">
        <f t="shared" si="0"/>
        <v>3</v>
      </c>
      <c r="G25" s="168"/>
      <c r="H25" s="116"/>
      <c r="I25" s="116"/>
      <c r="J25" s="116"/>
      <c r="K25" s="116">
        <f t="shared" si="2"/>
        <v>3</v>
      </c>
    </row>
    <row r="26" spans="1:11" s="24" customFormat="1" ht="13.5">
      <c r="A26" s="70">
        <v>12</v>
      </c>
      <c r="B26" s="118" t="s">
        <v>446</v>
      </c>
      <c r="C26" s="70"/>
      <c r="D26" s="70">
        <v>1</v>
      </c>
      <c r="E26" s="167">
        <v>1</v>
      </c>
      <c r="F26" s="116">
        <f t="shared" si="0"/>
        <v>1</v>
      </c>
      <c r="G26" s="168"/>
      <c r="H26" s="116"/>
      <c r="I26" s="116"/>
      <c r="J26" s="116"/>
      <c r="K26" s="116">
        <f t="shared" si="2"/>
        <v>1</v>
      </c>
    </row>
    <row r="27" spans="1:11" s="24" customFormat="1" ht="25.5">
      <c r="A27" s="70"/>
      <c r="B27" s="117" t="s">
        <v>447</v>
      </c>
      <c r="C27" s="70"/>
      <c r="D27" s="70">
        <v>1</v>
      </c>
      <c r="E27" s="168"/>
      <c r="F27" s="116"/>
      <c r="G27" s="167">
        <v>1</v>
      </c>
      <c r="H27" s="116">
        <f t="shared" ref="H27:H54" si="3">G27*D27</f>
        <v>1</v>
      </c>
      <c r="I27" s="116"/>
      <c r="J27" s="116"/>
      <c r="K27" s="116">
        <f t="shared" si="2"/>
        <v>1</v>
      </c>
    </row>
    <row r="28" spans="1:11" s="24" customFormat="1" ht="13.5">
      <c r="A28" s="70"/>
      <c r="B28" s="101" t="s">
        <v>132</v>
      </c>
      <c r="C28" s="70" t="s">
        <v>475</v>
      </c>
      <c r="D28" s="70"/>
      <c r="E28" s="168"/>
      <c r="F28" s="116"/>
      <c r="G28" s="168"/>
      <c r="H28" s="116"/>
      <c r="I28" s="116"/>
      <c r="J28" s="116"/>
      <c r="K28" s="116"/>
    </row>
    <row r="29" spans="1:11" s="24" customFormat="1" ht="38.25">
      <c r="A29" s="70">
        <v>1</v>
      </c>
      <c r="B29" s="117" t="s">
        <v>748</v>
      </c>
      <c r="C29" s="70"/>
      <c r="D29" s="70">
        <v>1</v>
      </c>
      <c r="E29" s="167">
        <v>1</v>
      </c>
      <c r="F29" s="116">
        <f t="shared" ref="F29:F53" si="4">E29*D29</f>
        <v>1</v>
      </c>
      <c r="G29" s="167">
        <v>1</v>
      </c>
      <c r="H29" s="116">
        <f t="shared" si="3"/>
        <v>1</v>
      </c>
      <c r="I29" s="116"/>
      <c r="J29" s="116"/>
      <c r="K29" s="116">
        <f t="shared" si="2"/>
        <v>2</v>
      </c>
    </row>
    <row r="30" spans="1:11" s="24" customFormat="1" ht="25.5">
      <c r="A30" s="70">
        <v>2</v>
      </c>
      <c r="B30" s="117" t="s">
        <v>749</v>
      </c>
      <c r="C30" s="70"/>
      <c r="D30" s="70">
        <v>1</v>
      </c>
      <c r="E30" s="167">
        <v>1</v>
      </c>
      <c r="F30" s="116">
        <f t="shared" si="4"/>
        <v>1</v>
      </c>
      <c r="G30" s="167">
        <v>1</v>
      </c>
      <c r="H30" s="116">
        <f t="shared" si="3"/>
        <v>1</v>
      </c>
      <c r="I30" s="116"/>
      <c r="J30" s="116"/>
      <c r="K30" s="116">
        <f t="shared" si="2"/>
        <v>2</v>
      </c>
    </row>
    <row r="31" spans="1:11" s="24" customFormat="1" ht="25.5">
      <c r="A31" s="70">
        <v>3</v>
      </c>
      <c r="B31" s="117" t="s">
        <v>448</v>
      </c>
      <c r="C31" s="70" t="s">
        <v>347</v>
      </c>
      <c r="D31" s="70">
        <v>1</v>
      </c>
      <c r="E31" s="167">
        <v>1</v>
      </c>
      <c r="F31" s="116">
        <f t="shared" si="4"/>
        <v>1</v>
      </c>
      <c r="G31" s="167">
        <v>1</v>
      </c>
      <c r="H31" s="116">
        <f t="shared" si="3"/>
        <v>1</v>
      </c>
      <c r="I31" s="116"/>
      <c r="J31" s="116"/>
      <c r="K31" s="116">
        <f t="shared" si="2"/>
        <v>2</v>
      </c>
    </row>
    <row r="32" spans="1:11" s="24" customFormat="1" ht="38.25" customHeight="1">
      <c r="A32" s="70">
        <v>4</v>
      </c>
      <c r="B32" s="117" t="s">
        <v>449</v>
      </c>
      <c r="C32" s="70" t="s">
        <v>333</v>
      </c>
      <c r="D32" s="70">
        <v>260</v>
      </c>
      <c r="E32" s="167">
        <v>1</v>
      </c>
      <c r="F32" s="116">
        <f t="shared" si="4"/>
        <v>260</v>
      </c>
      <c r="G32" s="167">
        <v>1</v>
      </c>
      <c r="H32" s="116">
        <f t="shared" si="3"/>
        <v>260</v>
      </c>
      <c r="I32" s="116"/>
      <c r="J32" s="116"/>
      <c r="K32" s="116">
        <f t="shared" si="2"/>
        <v>520</v>
      </c>
    </row>
    <row r="33" spans="1:11" s="24" customFormat="1" ht="13.5">
      <c r="A33" s="70">
        <v>5</v>
      </c>
      <c r="B33" s="117" t="s">
        <v>450</v>
      </c>
      <c r="C33" s="70" t="s">
        <v>333</v>
      </c>
      <c r="D33" s="70">
        <v>70</v>
      </c>
      <c r="E33" s="167">
        <v>1</v>
      </c>
      <c r="F33" s="116">
        <f t="shared" si="4"/>
        <v>70</v>
      </c>
      <c r="G33" s="167">
        <v>1</v>
      </c>
      <c r="H33" s="116">
        <f t="shared" si="3"/>
        <v>70</v>
      </c>
      <c r="I33" s="116"/>
      <c r="J33" s="116"/>
      <c r="K33" s="116">
        <f t="shared" si="2"/>
        <v>140</v>
      </c>
    </row>
    <row r="34" spans="1:11" s="24" customFormat="1" ht="38.25" customHeight="1">
      <c r="A34" s="70">
        <v>6</v>
      </c>
      <c r="B34" s="117" t="s">
        <v>451</v>
      </c>
      <c r="C34" s="70" t="s">
        <v>346</v>
      </c>
      <c r="D34" s="70">
        <v>540</v>
      </c>
      <c r="E34" s="167">
        <v>1</v>
      </c>
      <c r="F34" s="116">
        <f t="shared" si="4"/>
        <v>540</v>
      </c>
      <c r="G34" s="167">
        <v>1</v>
      </c>
      <c r="H34" s="116">
        <f t="shared" si="3"/>
        <v>540</v>
      </c>
      <c r="I34" s="116"/>
      <c r="J34" s="116"/>
      <c r="K34" s="116">
        <f t="shared" si="2"/>
        <v>1080</v>
      </c>
    </row>
    <row r="35" spans="1:11" s="24" customFormat="1" ht="13.5">
      <c r="A35" s="70">
        <v>7</v>
      </c>
      <c r="B35" s="117" t="s">
        <v>452</v>
      </c>
      <c r="C35" s="70" t="s">
        <v>346</v>
      </c>
      <c r="D35" s="70">
        <v>150</v>
      </c>
      <c r="E35" s="167">
        <v>1</v>
      </c>
      <c r="F35" s="116">
        <f t="shared" si="4"/>
        <v>150</v>
      </c>
      <c r="G35" s="167">
        <v>1</v>
      </c>
      <c r="H35" s="116">
        <f t="shared" si="3"/>
        <v>150</v>
      </c>
      <c r="I35" s="116"/>
      <c r="J35" s="116"/>
      <c r="K35" s="116">
        <f t="shared" si="2"/>
        <v>300</v>
      </c>
    </row>
    <row r="36" spans="1:11" s="24" customFormat="1" ht="13.5">
      <c r="A36" s="70">
        <v>8</v>
      </c>
      <c r="B36" s="117" t="s">
        <v>453</v>
      </c>
      <c r="C36" s="70" t="s">
        <v>346</v>
      </c>
      <c r="D36" s="70">
        <v>10</v>
      </c>
      <c r="E36" s="167">
        <v>1</v>
      </c>
      <c r="F36" s="116">
        <f t="shared" si="4"/>
        <v>10</v>
      </c>
      <c r="G36" s="167">
        <v>1</v>
      </c>
      <c r="H36" s="116">
        <f t="shared" si="3"/>
        <v>10</v>
      </c>
      <c r="I36" s="116"/>
      <c r="J36" s="116"/>
      <c r="K36" s="116">
        <f t="shared" si="2"/>
        <v>20</v>
      </c>
    </row>
    <row r="37" spans="1:11" s="24" customFormat="1" ht="13.5">
      <c r="A37" s="70">
        <v>9</v>
      </c>
      <c r="B37" s="117" t="s">
        <v>454</v>
      </c>
      <c r="C37" s="70" t="s">
        <v>346</v>
      </c>
      <c r="D37" s="70">
        <v>18</v>
      </c>
      <c r="E37" s="167">
        <v>1</v>
      </c>
      <c r="F37" s="116">
        <f t="shared" si="4"/>
        <v>18</v>
      </c>
      <c r="G37" s="167">
        <v>1</v>
      </c>
      <c r="H37" s="116">
        <f t="shared" si="3"/>
        <v>18</v>
      </c>
      <c r="I37" s="116"/>
      <c r="J37" s="116"/>
      <c r="K37" s="116">
        <f t="shared" si="2"/>
        <v>36</v>
      </c>
    </row>
    <row r="38" spans="1:11" s="24" customFormat="1" ht="13.5">
      <c r="A38" s="70">
        <v>10</v>
      </c>
      <c r="B38" s="117" t="s">
        <v>455</v>
      </c>
      <c r="C38" s="70" t="s">
        <v>333</v>
      </c>
      <c r="D38" s="70">
        <v>80</v>
      </c>
      <c r="E38" s="167">
        <v>1</v>
      </c>
      <c r="F38" s="116">
        <f t="shared" si="4"/>
        <v>80</v>
      </c>
      <c r="G38" s="168"/>
      <c r="H38" s="116"/>
      <c r="I38" s="116"/>
      <c r="J38" s="116"/>
      <c r="K38" s="116">
        <f t="shared" si="2"/>
        <v>80</v>
      </c>
    </row>
    <row r="39" spans="1:11" s="24" customFormat="1" ht="13.5">
      <c r="A39" s="70">
        <v>11</v>
      </c>
      <c r="B39" s="117" t="s">
        <v>456</v>
      </c>
      <c r="C39" s="70" t="s">
        <v>333</v>
      </c>
      <c r="D39" s="70">
        <v>10</v>
      </c>
      <c r="E39" s="167">
        <v>1</v>
      </c>
      <c r="F39" s="116">
        <f t="shared" si="4"/>
        <v>10</v>
      </c>
      <c r="G39" s="168"/>
      <c r="H39" s="116"/>
      <c r="I39" s="116"/>
      <c r="J39" s="116"/>
      <c r="K39" s="116">
        <f t="shared" si="2"/>
        <v>10</v>
      </c>
    </row>
    <row r="40" spans="1:11" s="24" customFormat="1" ht="13.5">
      <c r="A40" s="70">
        <v>12</v>
      </c>
      <c r="B40" s="117" t="s">
        <v>457</v>
      </c>
      <c r="C40" s="70" t="s">
        <v>333</v>
      </c>
      <c r="D40" s="70">
        <v>1</v>
      </c>
      <c r="E40" s="167">
        <v>1</v>
      </c>
      <c r="F40" s="116">
        <f t="shared" si="4"/>
        <v>1</v>
      </c>
      <c r="G40" s="168"/>
      <c r="H40" s="116"/>
      <c r="I40" s="116"/>
      <c r="J40" s="116"/>
      <c r="K40" s="116">
        <f t="shared" si="2"/>
        <v>1</v>
      </c>
    </row>
    <row r="41" spans="1:11" s="24" customFormat="1" ht="13.5">
      <c r="A41" s="70">
        <v>13</v>
      </c>
      <c r="B41" s="117" t="s">
        <v>458</v>
      </c>
      <c r="C41" s="70"/>
      <c r="D41" s="70">
        <v>18</v>
      </c>
      <c r="E41" s="167">
        <v>1</v>
      </c>
      <c r="F41" s="116">
        <f t="shared" si="4"/>
        <v>18</v>
      </c>
      <c r="G41" s="167">
        <v>1</v>
      </c>
      <c r="H41" s="116">
        <f t="shared" si="3"/>
        <v>18</v>
      </c>
      <c r="I41" s="116"/>
      <c r="J41" s="116"/>
      <c r="K41" s="116">
        <f t="shared" si="2"/>
        <v>36</v>
      </c>
    </row>
    <row r="42" spans="1:11" s="24" customFormat="1" ht="25.5">
      <c r="A42" s="70">
        <v>14</v>
      </c>
      <c r="B42" s="117" t="s">
        <v>459</v>
      </c>
      <c r="C42" s="70"/>
      <c r="D42" s="70">
        <v>1</v>
      </c>
      <c r="E42" s="168"/>
      <c r="F42" s="116"/>
      <c r="G42" s="167">
        <v>1</v>
      </c>
      <c r="H42" s="116">
        <f t="shared" si="3"/>
        <v>1</v>
      </c>
      <c r="I42" s="116"/>
      <c r="J42" s="116"/>
      <c r="K42" s="116">
        <f t="shared" si="2"/>
        <v>1</v>
      </c>
    </row>
    <row r="43" spans="1:11" s="12" customFormat="1">
      <c r="A43" s="70"/>
      <c r="B43" s="101" t="s">
        <v>460</v>
      </c>
      <c r="C43" s="70"/>
      <c r="D43" s="70"/>
      <c r="E43" s="168"/>
      <c r="F43" s="116"/>
      <c r="G43" s="168"/>
      <c r="H43" s="116"/>
      <c r="I43" s="116"/>
      <c r="J43" s="116"/>
      <c r="K43" s="116"/>
    </row>
    <row r="44" spans="1:11" s="12" customFormat="1" ht="25.5">
      <c r="A44" s="108">
        <v>1</v>
      </c>
      <c r="B44" s="119" t="s">
        <v>461</v>
      </c>
      <c r="C44" s="71" t="s">
        <v>473</v>
      </c>
      <c r="D44" s="71">
        <v>1</v>
      </c>
      <c r="E44" s="167">
        <v>1</v>
      </c>
      <c r="F44" s="116">
        <f t="shared" si="4"/>
        <v>1</v>
      </c>
      <c r="G44" s="167">
        <v>1</v>
      </c>
      <c r="H44" s="116">
        <f t="shared" si="3"/>
        <v>1</v>
      </c>
      <c r="I44" s="71"/>
      <c r="J44" s="71"/>
      <c r="K44" s="71">
        <f t="shared" ref="K44:K54" si="5">J44+H44+F44</f>
        <v>2</v>
      </c>
    </row>
    <row r="45" spans="1:11" s="12" customFormat="1" ht="25.5">
      <c r="A45" s="70">
        <v>2</v>
      </c>
      <c r="B45" s="117" t="s">
        <v>462</v>
      </c>
      <c r="C45" s="71" t="s">
        <v>473</v>
      </c>
      <c r="D45" s="70">
        <v>40</v>
      </c>
      <c r="E45" s="167">
        <v>1</v>
      </c>
      <c r="F45" s="116">
        <f t="shared" si="4"/>
        <v>40</v>
      </c>
      <c r="G45" s="167">
        <v>1</v>
      </c>
      <c r="H45" s="116">
        <f t="shared" si="3"/>
        <v>40</v>
      </c>
      <c r="I45" s="116"/>
      <c r="J45" s="116"/>
      <c r="K45" s="71">
        <f t="shared" si="5"/>
        <v>80</v>
      </c>
    </row>
    <row r="46" spans="1:11" s="12" customFormat="1">
      <c r="A46" s="108">
        <v>3</v>
      </c>
      <c r="B46" s="117" t="s">
        <v>463</v>
      </c>
      <c r="C46" s="71" t="s">
        <v>473</v>
      </c>
      <c r="D46" s="70">
        <v>2</v>
      </c>
      <c r="E46" s="167">
        <v>1</v>
      </c>
      <c r="F46" s="116">
        <f t="shared" si="4"/>
        <v>2</v>
      </c>
      <c r="G46" s="167">
        <v>1</v>
      </c>
      <c r="H46" s="116">
        <f t="shared" si="3"/>
        <v>2</v>
      </c>
      <c r="I46" s="116"/>
      <c r="J46" s="116"/>
      <c r="K46" s="71">
        <f t="shared" si="5"/>
        <v>4</v>
      </c>
    </row>
    <row r="47" spans="1:11" s="12" customFormat="1">
      <c r="A47" s="70">
        <v>4</v>
      </c>
      <c r="B47" s="117" t="s">
        <v>464</v>
      </c>
      <c r="C47" s="71" t="s">
        <v>473</v>
      </c>
      <c r="D47" s="70">
        <v>2</v>
      </c>
      <c r="E47" s="167">
        <v>1</v>
      </c>
      <c r="F47" s="116">
        <f t="shared" si="4"/>
        <v>2</v>
      </c>
      <c r="G47" s="167">
        <v>1</v>
      </c>
      <c r="H47" s="116">
        <f t="shared" si="3"/>
        <v>2</v>
      </c>
      <c r="I47" s="116"/>
      <c r="J47" s="116"/>
      <c r="K47" s="71">
        <f t="shared" si="5"/>
        <v>4</v>
      </c>
    </row>
    <row r="48" spans="1:11" s="12" customFormat="1">
      <c r="A48" s="108">
        <v>5</v>
      </c>
      <c r="B48" s="117" t="s">
        <v>465</v>
      </c>
      <c r="C48" s="71" t="s">
        <v>473</v>
      </c>
      <c r="D48" s="70">
        <v>1</v>
      </c>
      <c r="E48" s="167">
        <v>1</v>
      </c>
      <c r="F48" s="116">
        <f t="shared" si="4"/>
        <v>1</v>
      </c>
      <c r="G48" s="167">
        <v>1</v>
      </c>
      <c r="H48" s="116">
        <f t="shared" si="3"/>
        <v>1</v>
      </c>
      <c r="I48" s="116"/>
      <c r="J48" s="116"/>
      <c r="K48" s="71">
        <f t="shared" si="5"/>
        <v>2</v>
      </c>
    </row>
    <row r="49" spans="1:22" s="12" customFormat="1">
      <c r="A49" s="70">
        <v>6</v>
      </c>
      <c r="B49" s="117" t="s">
        <v>466</v>
      </c>
      <c r="C49" s="71" t="s">
        <v>473</v>
      </c>
      <c r="D49" s="70">
        <v>1</v>
      </c>
      <c r="E49" s="167">
        <v>1</v>
      </c>
      <c r="F49" s="116">
        <f t="shared" si="4"/>
        <v>1</v>
      </c>
      <c r="G49" s="167">
        <v>1</v>
      </c>
      <c r="H49" s="116">
        <f t="shared" si="3"/>
        <v>1</v>
      </c>
      <c r="I49" s="116"/>
      <c r="J49" s="116"/>
      <c r="K49" s="71">
        <f t="shared" si="5"/>
        <v>2</v>
      </c>
    </row>
    <row r="50" spans="1:22" s="12" customFormat="1" ht="25.5">
      <c r="A50" s="108">
        <v>7</v>
      </c>
      <c r="B50" s="76" t="s">
        <v>750</v>
      </c>
      <c r="C50" s="77" t="s">
        <v>346</v>
      </c>
      <c r="D50" s="77">
        <v>550</v>
      </c>
      <c r="E50" s="167">
        <v>1</v>
      </c>
      <c r="F50" s="116">
        <f t="shared" si="4"/>
        <v>550</v>
      </c>
      <c r="G50" s="167">
        <v>1</v>
      </c>
      <c r="H50" s="116">
        <f t="shared" si="3"/>
        <v>550</v>
      </c>
      <c r="I50" s="116"/>
      <c r="J50" s="116"/>
      <c r="K50" s="71">
        <f t="shared" si="5"/>
        <v>1100</v>
      </c>
    </row>
    <row r="51" spans="1:22" s="12" customFormat="1">
      <c r="A51" s="70">
        <v>8</v>
      </c>
      <c r="B51" s="76" t="s">
        <v>467</v>
      </c>
      <c r="C51" s="77" t="s">
        <v>346</v>
      </c>
      <c r="D51" s="77">
        <v>30</v>
      </c>
      <c r="E51" s="167">
        <v>1</v>
      </c>
      <c r="F51" s="116">
        <f t="shared" si="4"/>
        <v>30</v>
      </c>
      <c r="G51" s="167">
        <v>1</v>
      </c>
      <c r="H51" s="116">
        <f t="shared" si="3"/>
        <v>30</v>
      </c>
      <c r="I51" s="116"/>
      <c r="J51" s="116"/>
      <c r="K51" s="71">
        <f t="shared" si="5"/>
        <v>60</v>
      </c>
    </row>
    <row r="52" spans="1:22" s="24" customFormat="1" ht="15">
      <c r="A52" s="108">
        <v>9</v>
      </c>
      <c r="B52" s="117" t="s">
        <v>444</v>
      </c>
      <c r="C52" s="77" t="s">
        <v>346</v>
      </c>
      <c r="D52" s="70">
        <v>50</v>
      </c>
      <c r="E52" s="167">
        <v>1</v>
      </c>
      <c r="F52" s="116">
        <f t="shared" si="4"/>
        <v>50</v>
      </c>
      <c r="G52" s="167">
        <v>1</v>
      </c>
      <c r="H52" s="116">
        <f t="shared" si="3"/>
        <v>50</v>
      </c>
      <c r="I52" s="116"/>
      <c r="J52" s="116"/>
      <c r="K52" s="71">
        <f t="shared" si="5"/>
        <v>100</v>
      </c>
    </row>
    <row r="53" spans="1:22" s="24" customFormat="1" ht="13.5">
      <c r="A53" s="70">
        <v>10</v>
      </c>
      <c r="B53" s="117" t="s">
        <v>468</v>
      </c>
      <c r="C53" s="70" t="s">
        <v>473</v>
      </c>
      <c r="D53" s="70">
        <v>1</v>
      </c>
      <c r="E53" s="167">
        <v>1</v>
      </c>
      <c r="F53" s="116">
        <f t="shared" si="4"/>
        <v>1</v>
      </c>
      <c r="G53" s="168"/>
      <c r="H53" s="116"/>
      <c r="I53" s="116"/>
      <c r="J53" s="116"/>
      <c r="K53" s="71">
        <f t="shared" si="5"/>
        <v>1</v>
      </c>
    </row>
    <row r="54" spans="1:22" s="24" customFormat="1" ht="15">
      <c r="A54" s="108">
        <v>11</v>
      </c>
      <c r="B54" s="117" t="s">
        <v>469</v>
      </c>
      <c r="C54" s="70" t="s">
        <v>474</v>
      </c>
      <c r="D54" s="70">
        <v>1</v>
      </c>
      <c r="E54" s="168"/>
      <c r="F54" s="116"/>
      <c r="G54" s="167">
        <v>1</v>
      </c>
      <c r="H54" s="116">
        <f t="shared" si="3"/>
        <v>1</v>
      </c>
      <c r="I54" s="116"/>
      <c r="J54" s="116"/>
      <c r="K54" s="71">
        <f t="shared" si="5"/>
        <v>1</v>
      </c>
    </row>
    <row r="55" spans="1:22" s="31" customFormat="1">
      <c r="A55" s="143"/>
      <c r="B55" s="101" t="s">
        <v>470</v>
      </c>
      <c r="C55" s="86" t="s">
        <v>130</v>
      </c>
      <c r="D55" s="86"/>
      <c r="E55" s="86"/>
      <c r="F55" s="86">
        <f>SUM(F6:F54)</f>
        <v>3364</v>
      </c>
      <c r="G55" s="86"/>
      <c r="H55" s="86">
        <f>SUM(H6:H54)</f>
        <v>2453</v>
      </c>
      <c r="I55" s="86"/>
      <c r="J55" s="86"/>
      <c r="K55" s="102">
        <f>SUM(F55:J55)</f>
        <v>5817</v>
      </c>
    </row>
    <row r="56" spans="1:22" s="31" customFormat="1">
      <c r="A56" s="108"/>
      <c r="B56" s="120" t="s">
        <v>471</v>
      </c>
      <c r="C56" s="71" t="s">
        <v>130</v>
      </c>
      <c r="D56" s="176">
        <v>1</v>
      </c>
      <c r="E56" s="71"/>
      <c r="F56" s="71"/>
      <c r="G56" s="71"/>
      <c r="H56" s="71"/>
      <c r="I56" s="71"/>
      <c r="J56" s="71"/>
      <c r="K56" s="71">
        <f>H55*D56</f>
        <v>2453</v>
      </c>
    </row>
    <row r="57" spans="1:22" s="31" customFormat="1">
      <c r="A57" s="108"/>
      <c r="B57" s="120" t="s">
        <v>155</v>
      </c>
      <c r="C57" s="71" t="s">
        <v>130</v>
      </c>
      <c r="D57" s="71"/>
      <c r="E57" s="71"/>
      <c r="F57" s="71"/>
      <c r="G57" s="71"/>
      <c r="H57" s="71"/>
      <c r="I57" s="71"/>
      <c r="J57" s="71"/>
      <c r="K57" s="71">
        <f>K56+K55</f>
        <v>8270</v>
      </c>
    </row>
    <row r="58" spans="1:22" s="26" customFormat="1">
      <c r="A58" s="71"/>
      <c r="B58" s="71" t="s">
        <v>472</v>
      </c>
      <c r="C58" s="71" t="s">
        <v>130</v>
      </c>
      <c r="D58" s="176">
        <v>1</v>
      </c>
      <c r="E58" s="71"/>
      <c r="F58" s="71"/>
      <c r="G58" s="71"/>
      <c r="H58" s="71"/>
      <c r="I58" s="71"/>
      <c r="J58" s="71"/>
      <c r="K58" s="122">
        <f>K57*D58</f>
        <v>8270</v>
      </c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</row>
    <row r="59" spans="1:22" s="26" customFormat="1">
      <c r="A59" s="86"/>
      <c r="B59" s="86" t="s">
        <v>330</v>
      </c>
      <c r="C59" s="86" t="s">
        <v>130</v>
      </c>
      <c r="D59" s="144"/>
      <c r="E59" s="86"/>
      <c r="F59" s="86"/>
      <c r="G59" s="86"/>
      <c r="H59" s="86"/>
      <c r="I59" s="86"/>
      <c r="J59" s="86"/>
      <c r="K59" s="141">
        <f>SUM(K57:K58)</f>
        <v>16540</v>
      </c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</row>
    <row r="60" spans="1:22" s="12" customFormat="1">
      <c r="B60" s="32"/>
    </row>
    <row r="61" spans="1:22" s="21" customFormat="1" ht="16.5">
      <c r="A61" s="18"/>
      <c r="B61" s="135" t="s">
        <v>131</v>
      </c>
      <c r="C61" s="17"/>
      <c r="D61" s="17"/>
      <c r="E61" s="17"/>
      <c r="F61" s="17"/>
      <c r="G61" s="17"/>
      <c r="H61" s="17"/>
      <c r="I61" s="17"/>
      <c r="J61" s="17"/>
      <c r="K61" s="17"/>
      <c r="L61" s="20"/>
    </row>
    <row r="62" spans="1:22" s="12" customFormat="1" ht="47.25" customHeight="1">
      <c r="B62" s="60"/>
      <c r="J62" s="204"/>
      <c r="K62" s="204"/>
    </row>
    <row r="63" spans="1:22" s="12" customFormat="1">
      <c r="B63" s="41"/>
    </row>
    <row r="64" spans="1:22" s="21" customFormat="1" ht="16.5">
      <c r="A64" s="18"/>
      <c r="B64" s="34"/>
      <c r="C64" s="17"/>
      <c r="D64" s="17"/>
      <c r="E64" s="17"/>
      <c r="F64" s="17"/>
      <c r="G64" s="17"/>
      <c r="H64" s="17"/>
      <c r="I64" s="17"/>
      <c r="J64" s="17"/>
      <c r="K64" s="17"/>
      <c r="L64" s="20"/>
    </row>
    <row r="65" spans="1:12" s="21" customFormat="1" ht="16.5">
      <c r="A65" s="18"/>
      <c r="B65" s="34"/>
      <c r="C65" s="17"/>
      <c r="D65" s="17"/>
      <c r="E65" s="17"/>
      <c r="F65" s="17"/>
      <c r="G65" s="17"/>
      <c r="H65" s="17"/>
      <c r="I65" s="17"/>
      <c r="J65" s="17"/>
      <c r="K65" s="17"/>
      <c r="L65" s="20"/>
    </row>
    <row r="66" spans="1:12" s="21" customFormat="1" ht="16.5">
      <c r="A66" s="18"/>
      <c r="B66" s="34"/>
      <c r="C66" s="17"/>
      <c r="D66" s="17"/>
      <c r="E66" s="17"/>
      <c r="F66" s="17"/>
      <c r="G66" s="17"/>
      <c r="H66" s="17"/>
      <c r="I66" s="17"/>
      <c r="J66" s="17"/>
      <c r="K66" s="17"/>
      <c r="L66" s="20"/>
    </row>
  </sheetData>
  <mergeCells count="12">
    <mergeCell ref="J62:K62"/>
    <mergeCell ref="I4:J4"/>
    <mergeCell ref="A1:K1"/>
    <mergeCell ref="A2:K2"/>
    <mergeCell ref="A3:A5"/>
    <mergeCell ref="B3:B5"/>
    <mergeCell ref="C3:C5"/>
    <mergeCell ref="D3:D5"/>
    <mergeCell ref="E3:J3"/>
    <mergeCell ref="K3:K5"/>
    <mergeCell ref="E4:F4"/>
    <mergeCell ref="G4:H4"/>
  </mergeCells>
  <pageMargins left="0.70866141732283472" right="0.11811023622047245" top="0.74803149606299213" bottom="0.35433070866141736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P110"/>
  <sheetViews>
    <sheetView topLeftCell="A88" workbookViewId="0">
      <selection activeCell="F107" sqref="F107"/>
    </sheetView>
  </sheetViews>
  <sheetFormatPr defaultRowHeight="15.75"/>
  <cols>
    <col min="1" max="1" width="4.5703125" style="13" customWidth="1"/>
    <col min="2" max="2" width="33.85546875" style="13" customWidth="1"/>
    <col min="3" max="3" width="12.85546875" style="35" customWidth="1"/>
    <col min="4" max="8" width="9.140625" style="13"/>
    <col min="9" max="9" width="9.28515625" style="13" customWidth="1"/>
    <col min="10" max="11" width="9.140625" style="13"/>
    <col min="12" max="12" width="11.28515625" style="13" customWidth="1"/>
    <col min="13" max="16384" width="9.140625" style="13"/>
  </cols>
  <sheetData>
    <row r="1" spans="1:12" s="4" customFormat="1" ht="51.75" customHeight="1">
      <c r="A1" s="214" t="s">
        <v>476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</row>
    <row r="2" spans="1:12" s="4" customFormat="1" ht="28.5" customHeight="1">
      <c r="A2" s="215" t="s">
        <v>762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7"/>
    </row>
    <row r="3" spans="1:12" s="4" customFormat="1" ht="17.25" customHeight="1">
      <c r="A3" s="206" t="s">
        <v>0</v>
      </c>
      <c r="B3" s="218" t="s">
        <v>421</v>
      </c>
      <c r="C3" s="61"/>
      <c r="D3" s="187" t="s">
        <v>478</v>
      </c>
      <c r="E3" s="187" t="s">
        <v>477</v>
      </c>
      <c r="F3" s="192" t="s">
        <v>555</v>
      </c>
      <c r="G3" s="192"/>
      <c r="H3" s="192"/>
      <c r="I3" s="192"/>
      <c r="J3" s="192"/>
      <c r="K3" s="192"/>
      <c r="L3" s="191" t="s">
        <v>552</v>
      </c>
    </row>
    <row r="4" spans="1:12" s="4" customFormat="1" ht="82.5" customHeight="1">
      <c r="A4" s="206"/>
      <c r="B4" s="218"/>
      <c r="C4" s="134" t="s">
        <v>479</v>
      </c>
      <c r="D4" s="219"/>
      <c r="E4" s="219"/>
      <c r="F4" s="192" t="s">
        <v>551</v>
      </c>
      <c r="G4" s="192"/>
      <c r="H4" s="192" t="s">
        <v>353</v>
      </c>
      <c r="I4" s="192"/>
      <c r="J4" s="192" t="s">
        <v>561</v>
      </c>
      <c r="K4" s="192"/>
      <c r="L4" s="191"/>
    </row>
    <row r="5" spans="1:12" s="4" customFormat="1" ht="66.75" customHeight="1">
      <c r="A5" s="206"/>
      <c r="B5" s="218"/>
      <c r="C5" s="62"/>
      <c r="D5" s="188"/>
      <c r="E5" s="188"/>
      <c r="F5" s="69" t="s">
        <v>426</v>
      </c>
      <c r="G5" s="69" t="s">
        <v>155</v>
      </c>
      <c r="H5" s="69" t="s">
        <v>426</v>
      </c>
      <c r="I5" s="69" t="s">
        <v>155</v>
      </c>
      <c r="J5" s="69" t="s">
        <v>426</v>
      </c>
      <c r="K5" s="69" t="s">
        <v>155</v>
      </c>
      <c r="L5" s="191"/>
    </row>
    <row r="6" spans="1:12" s="24" customFormat="1" ht="16.5" hidden="1">
      <c r="A6" s="23">
        <v>1</v>
      </c>
      <c r="B6" s="23">
        <v>2</v>
      </c>
      <c r="C6" s="33"/>
      <c r="D6" s="28">
        <v>3</v>
      </c>
      <c r="E6" s="28">
        <v>4</v>
      </c>
      <c r="F6" s="27">
        <v>5</v>
      </c>
      <c r="G6" s="27">
        <v>6</v>
      </c>
      <c r="H6" s="27">
        <v>7</v>
      </c>
      <c r="I6" s="27">
        <v>8</v>
      </c>
      <c r="J6" s="27">
        <v>9</v>
      </c>
      <c r="K6" s="27">
        <v>10</v>
      </c>
      <c r="L6" s="27">
        <v>11</v>
      </c>
    </row>
    <row r="7" spans="1:12" s="12" customFormat="1">
      <c r="A7" s="71"/>
      <c r="B7" s="86" t="s">
        <v>501</v>
      </c>
      <c r="C7" s="71"/>
      <c r="D7" s="71"/>
      <c r="E7" s="71"/>
      <c r="F7" s="123"/>
      <c r="G7" s="71"/>
      <c r="H7" s="123"/>
      <c r="I7" s="71"/>
      <c r="J7" s="123"/>
      <c r="K7" s="71"/>
      <c r="L7" s="71"/>
    </row>
    <row r="8" spans="1:12" s="12" customFormat="1">
      <c r="A8" s="71">
        <v>1</v>
      </c>
      <c r="B8" s="72" t="s">
        <v>491</v>
      </c>
      <c r="C8" s="71" t="s">
        <v>44</v>
      </c>
      <c r="D8" s="71" t="s">
        <v>344</v>
      </c>
      <c r="E8" s="71">
        <v>9.1</v>
      </c>
      <c r="F8" s="123"/>
      <c r="G8" s="71"/>
      <c r="H8" s="123"/>
      <c r="I8" s="71"/>
      <c r="J8" s="167">
        <v>1</v>
      </c>
      <c r="K8" s="71">
        <f>J8*E8</f>
        <v>9.1</v>
      </c>
      <c r="L8" s="71">
        <f>K8+I8+G8</f>
        <v>9.1</v>
      </c>
    </row>
    <row r="9" spans="1:12" s="12" customFormat="1">
      <c r="A9" s="71">
        <v>2</v>
      </c>
      <c r="B9" s="72" t="s">
        <v>492</v>
      </c>
      <c r="C9" s="71"/>
      <c r="D9" s="71" t="s">
        <v>344</v>
      </c>
      <c r="E9" s="123">
        <f>E8*0.25*0.07</f>
        <v>0.15925</v>
      </c>
      <c r="F9" s="123"/>
      <c r="G9" s="71"/>
      <c r="H9" s="167">
        <v>1</v>
      </c>
      <c r="I9" s="123">
        <f t="shared" ref="I9:I10" si="0">H9*E9</f>
        <v>0.15925</v>
      </c>
      <c r="J9" s="123"/>
      <c r="K9" s="71"/>
      <c r="L9" s="123">
        <f t="shared" ref="L9:L10" si="1">K9+I9+G9</f>
        <v>0.15925</v>
      </c>
    </row>
    <row r="10" spans="1:12" s="24" customFormat="1" ht="25.5">
      <c r="A10" s="71">
        <v>3</v>
      </c>
      <c r="B10" s="72" t="s">
        <v>493</v>
      </c>
      <c r="C10" s="71" t="s">
        <v>45</v>
      </c>
      <c r="D10" s="71" t="s">
        <v>344</v>
      </c>
      <c r="E10" s="71">
        <v>2.6</v>
      </c>
      <c r="F10" s="167">
        <v>1</v>
      </c>
      <c r="G10" s="71">
        <f>F10*E10</f>
        <v>2.6</v>
      </c>
      <c r="H10" s="167">
        <v>1</v>
      </c>
      <c r="I10" s="123">
        <f t="shared" si="0"/>
        <v>2.6</v>
      </c>
      <c r="J10" s="123"/>
      <c r="K10" s="71"/>
      <c r="L10" s="71">
        <f t="shared" si="1"/>
        <v>5.2</v>
      </c>
    </row>
    <row r="11" spans="1:12" s="12" customFormat="1">
      <c r="A11" s="71">
        <v>4</v>
      </c>
      <c r="B11" s="72" t="s">
        <v>494</v>
      </c>
      <c r="C11" s="71"/>
      <c r="D11" s="71" t="s">
        <v>344</v>
      </c>
      <c r="E11" s="71">
        <v>6.5</v>
      </c>
      <c r="F11" s="123"/>
      <c r="G11" s="71"/>
      <c r="H11" s="167">
        <v>1</v>
      </c>
      <c r="I11" s="71">
        <f t="shared" ref="I11:I29" si="2">H11*E11</f>
        <v>6.5</v>
      </c>
      <c r="J11" s="123"/>
      <c r="K11" s="71"/>
      <c r="L11" s="71">
        <f t="shared" ref="L11:L29" si="3">K11+I11+G11</f>
        <v>6.5</v>
      </c>
    </row>
    <row r="12" spans="1:12" s="12" customFormat="1">
      <c r="A12" s="71">
        <v>5</v>
      </c>
      <c r="B12" s="72" t="s">
        <v>495</v>
      </c>
      <c r="C12" s="71"/>
      <c r="D12" s="71" t="s">
        <v>344</v>
      </c>
      <c r="E12" s="71">
        <v>6.5</v>
      </c>
      <c r="F12" s="123"/>
      <c r="G12" s="71"/>
      <c r="H12" s="123"/>
      <c r="I12" s="71"/>
      <c r="J12" s="167">
        <v>1</v>
      </c>
      <c r="K12" s="71">
        <f t="shared" ref="K12" si="4">J12*E12</f>
        <v>6.5</v>
      </c>
      <c r="L12" s="71">
        <f t="shared" si="3"/>
        <v>6.5</v>
      </c>
    </row>
    <row r="13" spans="1:12" s="12" customFormat="1" ht="25.5">
      <c r="A13" s="71">
        <v>6</v>
      </c>
      <c r="B13" s="72" t="s">
        <v>496</v>
      </c>
      <c r="C13" s="71" t="s">
        <v>39</v>
      </c>
      <c r="D13" s="71" t="s">
        <v>346</v>
      </c>
      <c r="E13" s="71">
        <v>3</v>
      </c>
      <c r="F13" s="167">
        <v>1</v>
      </c>
      <c r="G13" s="71">
        <f t="shared" ref="G13" si="5">F13*E13</f>
        <v>3</v>
      </c>
      <c r="H13" s="167">
        <v>1</v>
      </c>
      <c r="I13" s="71">
        <f t="shared" ref="I13" si="6">H13*E13</f>
        <v>3</v>
      </c>
      <c r="J13" s="123"/>
      <c r="K13" s="71"/>
      <c r="L13" s="71">
        <f t="shared" ref="L13:L28" si="7">K13+I13+G13</f>
        <v>6</v>
      </c>
    </row>
    <row r="14" spans="1:12" s="12" customFormat="1" ht="25.5">
      <c r="A14" s="71">
        <v>7</v>
      </c>
      <c r="B14" s="72" t="s">
        <v>497</v>
      </c>
      <c r="C14" s="71" t="s">
        <v>46</v>
      </c>
      <c r="D14" s="71" t="s">
        <v>346</v>
      </c>
      <c r="E14" s="71">
        <v>10</v>
      </c>
      <c r="F14" s="167">
        <v>1</v>
      </c>
      <c r="G14" s="71">
        <f t="shared" ref="G14:G19" si="8">F14*E14</f>
        <v>10</v>
      </c>
      <c r="H14" s="167">
        <v>1</v>
      </c>
      <c r="I14" s="71">
        <f t="shared" ref="I14:I18" si="9">H14*E14</f>
        <v>10</v>
      </c>
      <c r="J14" s="123"/>
      <c r="K14" s="71"/>
      <c r="L14" s="71">
        <f t="shared" si="7"/>
        <v>20</v>
      </c>
    </row>
    <row r="15" spans="1:12" s="12" customFormat="1" ht="25.5">
      <c r="A15" s="71">
        <v>8</v>
      </c>
      <c r="B15" s="72" t="s">
        <v>498</v>
      </c>
      <c r="C15" s="71" t="s">
        <v>40</v>
      </c>
      <c r="D15" s="71" t="s">
        <v>347</v>
      </c>
      <c r="E15" s="71">
        <v>1</v>
      </c>
      <c r="F15" s="167">
        <v>1</v>
      </c>
      <c r="G15" s="71">
        <f t="shared" si="8"/>
        <v>1</v>
      </c>
      <c r="H15" s="167">
        <v>1</v>
      </c>
      <c r="I15" s="71">
        <f t="shared" si="9"/>
        <v>1</v>
      </c>
      <c r="J15" s="123"/>
      <c r="K15" s="71"/>
      <c r="L15" s="71">
        <f t="shared" si="7"/>
        <v>2</v>
      </c>
    </row>
    <row r="16" spans="1:12" s="12" customFormat="1">
      <c r="A16" s="71">
        <v>9</v>
      </c>
      <c r="B16" s="72" t="s">
        <v>499</v>
      </c>
      <c r="C16" s="71" t="s">
        <v>46</v>
      </c>
      <c r="D16" s="71" t="s">
        <v>548</v>
      </c>
      <c r="E16" s="71">
        <v>2</v>
      </c>
      <c r="F16" s="167">
        <v>1</v>
      </c>
      <c r="G16" s="71">
        <f t="shared" si="8"/>
        <v>2</v>
      </c>
      <c r="H16" s="167">
        <v>1</v>
      </c>
      <c r="I16" s="71">
        <f t="shared" si="9"/>
        <v>2</v>
      </c>
      <c r="J16" s="123"/>
      <c r="K16" s="71"/>
      <c r="L16" s="71">
        <f t="shared" si="7"/>
        <v>4</v>
      </c>
    </row>
    <row r="17" spans="1:16" s="12" customFormat="1">
      <c r="A17" s="71">
        <v>10</v>
      </c>
      <c r="B17" s="72" t="s">
        <v>500</v>
      </c>
      <c r="C17" s="71" t="s">
        <v>46</v>
      </c>
      <c r="D17" s="71" t="s">
        <v>473</v>
      </c>
      <c r="E17" s="71">
        <v>2</v>
      </c>
      <c r="F17" s="167">
        <v>1</v>
      </c>
      <c r="G17" s="71">
        <f t="shared" si="8"/>
        <v>2</v>
      </c>
      <c r="H17" s="167">
        <v>1</v>
      </c>
      <c r="I17" s="71">
        <f t="shared" si="9"/>
        <v>2</v>
      </c>
      <c r="J17" s="123"/>
      <c r="K17" s="71"/>
      <c r="L17" s="71">
        <f t="shared" si="7"/>
        <v>4</v>
      </c>
    </row>
    <row r="18" spans="1:16" s="12" customFormat="1" ht="25.5">
      <c r="A18" s="71">
        <v>11</v>
      </c>
      <c r="B18" s="72" t="s">
        <v>502</v>
      </c>
      <c r="C18" s="71"/>
      <c r="D18" s="71" t="s">
        <v>333</v>
      </c>
      <c r="E18" s="71">
        <v>1</v>
      </c>
      <c r="F18" s="167">
        <v>1</v>
      </c>
      <c r="G18" s="71">
        <f t="shared" si="8"/>
        <v>1</v>
      </c>
      <c r="H18" s="167">
        <v>1</v>
      </c>
      <c r="I18" s="71">
        <f t="shared" si="9"/>
        <v>1</v>
      </c>
      <c r="J18" s="123"/>
      <c r="K18" s="71"/>
      <c r="L18" s="71">
        <f t="shared" si="7"/>
        <v>2</v>
      </c>
    </row>
    <row r="19" spans="1:16" s="12" customFormat="1">
      <c r="A19" s="71">
        <v>12</v>
      </c>
      <c r="B19" s="72" t="s">
        <v>503</v>
      </c>
      <c r="C19" s="71"/>
      <c r="D19" s="71"/>
      <c r="E19" s="71">
        <v>1</v>
      </c>
      <c r="F19" s="167">
        <v>1</v>
      </c>
      <c r="G19" s="71">
        <f t="shared" si="8"/>
        <v>1</v>
      </c>
      <c r="H19" s="167">
        <v>1</v>
      </c>
      <c r="I19" s="71">
        <f t="shared" ref="I19" si="10">H19*E19</f>
        <v>1</v>
      </c>
      <c r="J19" s="123"/>
      <c r="K19" s="71"/>
      <c r="L19" s="71">
        <f t="shared" si="7"/>
        <v>2</v>
      </c>
    </row>
    <row r="20" spans="1:16" s="12" customFormat="1">
      <c r="A20" s="71"/>
      <c r="B20" s="72" t="s">
        <v>504</v>
      </c>
      <c r="C20" s="71" t="s">
        <v>47</v>
      </c>
      <c r="D20" s="71" t="s">
        <v>347</v>
      </c>
      <c r="E20" s="71">
        <v>1</v>
      </c>
      <c r="F20" s="123"/>
      <c r="G20" s="71"/>
      <c r="H20" s="123"/>
      <c r="I20" s="71"/>
      <c r="J20" s="123"/>
      <c r="K20" s="71"/>
      <c r="L20" s="71">
        <f t="shared" si="7"/>
        <v>0</v>
      </c>
    </row>
    <row r="21" spans="1:16" s="12" customFormat="1">
      <c r="A21" s="71"/>
      <c r="B21" s="72" t="s">
        <v>505</v>
      </c>
      <c r="C21" s="71" t="s">
        <v>47</v>
      </c>
      <c r="D21" s="71" t="s">
        <v>333</v>
      </c>
      <c r="E21" s="71">
        <v>2</v>
      </c>
      <c r="F21" s="123"/>
      <c r="G21" s="71"/>
      <c r="H21" s="123"/>
      <c r="I21" s="71"/>
      <c r="J21" s="123"/>
      <c r="K21" s="71"/>
      <c r="L21" s="71">
        <f t="shared" si="7"/>
        <v>0</v>
      </c>
    </row>
    <row r="22" spans="1:16" s="12" customFormat="1">
      <c r="A22" s="71"/>
      <c r="B22" s="72" t="s">
        <v>506</v>
      </c>
      <c r="C22" s="71" t="s">
        <v>48</v>
      </c>
      <c r="D22" s="71" t="s">
        <v>333</v>
      </c>
      <c r="E22" s="71">
        <v>2</v>
      </c>
      <c r="F22" s="123"/>
      <c r="G22" s="71"/>
      <c r="H22" s="123"/>
      <c r="I22" s="71"/>
      <c r="J22" s="123"/>
      <c r="K22" s="71"/>
      <c r="L22" s="71">
        <f t="shared" si="7"/>
        <v>0</v>
      </c>
    </row>
    <row r="23" spans="1:16" s="12" customFormat="1">
      <c r="A23" s="71"/>
      <c r="B23" s="72" t="s">
        <v>507</v>
      </c>
      <c r="C23" s="71" t="s">
        <v>49</v>
      </c>
      <c r="D23" s="71" t="s">
        <v>333</v>
      </c>
      <c r="E23" s="71">
        <v>2</v>
      </c>
      <c r="F23" s="123"/>
      <c r="G23" s="71"/>
      <c r="H23" s="123"/>
      <c r="I23" s="71"/>
      <c r="J23" s="123"/>
      <c r="K23" s="71"/>
      <c r="L23" s="71">
        <f t="shared" si="7"/>
        <v>0</v>
      </c>
      <c r="P23" s="36"/>
    </row>
    <row r="24" spans="1:16" s="12" customFormat="1">
      <c r="A24" s="71"/>
      <c r="B24" s="72" t="s">
        <v>508</v>
      </c>
      <c r="C24" s="71" t="s">
        <v>50</v>
      </c>
      <c r="D24" s="71" t="s">
        <v>333</v>
      </c>
      <c r="E24" s="71">
        <v>2</v>
      </c>
      <c r="F24" s="123"/>
      <c r="G24" s="71"/>
      <c r="H24" s="123"/>
      <c r="I24" s="71"/>
      <c r="J24" s="123"/>
      <c r="K24" s="71"/>
      <c r="L24" s="71">
        <f t="shared" si="7"/>
        <v>0</v>
      </c>
    </row>
    <row r="25" spans="1:16" s="12" customFormat="1">
      <c r="A25" s="71"/>
      <c r="B25" s="72" t="s">
        <v>509</v>
      </c>
      <c r="C25" s="71" t="s">
        <v>47</v>
      </c>
      <c r="D25" s="71" t="s">
        <v>333</v>
      </c>
      <c r="E25" s="71">
        <v>2</v>
      </c>
      <c r="F25" s="123"/>
      <c r="G25" s="71"/>
      <c r="H25" s="123"/>
      <c r="I25" s="71"/>
      <c r="J25" s="123"/>
      <c r="K25" s="71"/>
      <c r="L25" s="71">
        <f t="shared" si="7"/>
        <v>0</v>
      </c>
    </row>
    <row r="26" spans="1:16" s="12" customFormat="1">
      <c r="A26" s="71"/>
      <c r="B26" s="72" t="s">
        <v>510</v>
      </c>
      <c r="C26" s="71" t="s">
        <v>47</v>
      </c>
      <c r="D26" s="71" t="s">
        <v>333</v>
      </c>
      <c r="E26" s="71">
        <v>2</v>
      </c>
      <c r="F26" s="123"/>
      <c r="G26" s="71"/>
      <c r="H26" s="123"/>
      <c r="I26" s="71"/>
      <c r="J26" s="123"/>
      <c r="K26" s="71"/>
      <c r="L26" s="71">
        <f t="shared" si="7"/>
        <v>0</v>
      </c>
    </row>
    <row r="27" spans="1:16" s="12" customFormat="1">
      <c r="A27" s="71"/>
      <c r="B27" s="72" t="s">
        <v>511</v>
      </c>
      <c r="C27" s="71" t="s">
        <v>47</v>
      </c>
      <c r="D27" s="71" t="s">
        <v>333</v>
      </c>
      <c r="E27" s="71">
        <v>1</v>
      </c>
      <c r="F27" s="123"/>
      <c r="G27" s="71"/>
      <c r="H27" s="123"/>
      <c r="I27" s="71"/>
      <c r="J27" s="123"/>
      <c r="K27" s="71"/>
      <c r="L27" s="71">
        <f t="shared" si="7"/>
        <v>0</v>
      </c>
    </row>
    <row r="28" spans="1:16" s="12" customFormat="1">
      <c r="A28" s="71">
        <v>13</v>
      </c>
      <c r="B28" s="72" t="s">
        <v>512</v>
      </c>
      <c r="C28" s="71" t="s">
        <v>51</v>
      </c>
      <c r="D28" s="71" t="s">
        <v>333</v>
      </c>
      <c r="E28" s="71">
        <v>1</v>
      </c>
      <c r="F28" s="167">
        <v>1</v>
      </c>
      <c r="G28" s="71">
        <f t="shared" ref="G28" si="11">F28*E28</f>
        <v>1</v>
      </c>
      <c r="H28" s="167">
        <v>1</v>
      </c>
      <c r="I28" s="71">
        <f t="shared" ref="I28" si="12">H28*E28</f>
        <v>1</v>
      </c>
      <c r="J28" s="123"/>
      <c r="K28" s="71"/>
      <c r="L28" s="71">
        <f t="shared" si="7"/>
        <v>2</v>
      </c>
    </row>
    <row r="29" spans="1:16" s="12" customFormat="1">
      <c r="A29" s="71">
        <v>14</v>
      </c>
      <c r="B29" s="72" t="s">
        <v>513</v>
      </c>
      <c r="C29" s="71"/>
      <c r="D29" s="71" t="s">
        <v>333</v>
      </c>
      <c r="E29" s="71">
        <v>1</v>
      </c>
      <c r="F29" s="123"/>
      <c r="G29" s="71"/>
      <c r="H29" s="167">
        <v>1</v>
      </c>
      <c r="I29" s="71">
        <f t="shared" si="2"/>
        <v>1</v>
      </c>
      <c r="J29" s="123"/>
      <c r="K29" s="71"/>
      <c r="L29" s="71">
        <f t="shared" si="3"/>
        <v>1</v>
      </c>
    </row>
    <row r="30" spans="1:16" s="12" customFormat="1" ht="25.5">
      <c r="A30" s="71"/>
      <c r="B30" s="102" t="s">
        <v>515</v>
      </c>
      <c r="C30" s="71"/>
      <c r="D30" s="71"/>
      <c r="E30" s="71"/>
      <c r="F30" s="123"/>
      <c r="G30" s="71"/>
      <c r="H30" s="123"/>
      <c r="I30" s="71"/>
      <c r="J30" s="123"/>
      <c r="K30" s="71"/>
      <c r="L30" s="71"/>
    </row>
    <row r="31" spans="1:16" s="12" customFormat="1">
      <c r="A31" s="71">
        <v>1</v>
      </c>
      <c r="B31" s="72" t="s">
        <v>491</v>
      </c>
      <c r="C31" s="71" t="s">
        <v>52</v>
      </c>
      <c r="D31" s="71" t="s">
        <v>344</v>
      </c>
      <c r="E31" s="71">
        <v>8</v>
      </c>
      <c r="F31" s="123"/>
      <c r="G31" s="71"/>
      <c r="H31" s="123"/>
      <c r="I31" s="71"/>
      <c r="J31" s="167">
        <v>1</v>
      </c>
      <c r="K31" s="71">
        <f>J31*E31</f>
        <v>8</v>
      </c>
      <c r="L31" s="71">
        <f>K31+I31+G31</f>
        <v>8</v>
      </c>
    </row>
    <row r="32" spans="1:16" s="12" customFormat="1">
      <c r="A32" s="71">
        <v>2</v>
      </c>
      <c r="B32" s="72" t="s">
        <v>516</v>
      </c>
      <c r="C32" s="71"/>
      <c r="D32" s="71" t="s">
        <v>344</v>
      </c>
      <c r="E32" s="123">
        <f>E31*0.25*0.07</f>
        <v>0.14000000000000001</v>
      </c>
      <c r="F32" s="123"/>
      <c r="G32" s="71"/>
      <c r="H32" s="167">
        <v>1</v>
      </c>
      <c r="I32" s="123">
        <f t="shared" ref="I32:I34" si="13">H32*E32</f>
        <v>0.14000000000000001</v>
      </c>
      <c r="J32" s="123"/>
      <c r="K32" s="71"/>
      <c r="L32" s="123">
        <f t="shared" ref="L32:L35" si="14">K32+I32+G32</f>
        <v>0.14000000000000001</v>
      </c>
    </row>
    <row r="33" spans="1:16" s="24" customFormat="1" ht="25.5">
      <c r="A33" s="71">
        <v>3</v>
      </c>
      <c r="B33" s="72" t="s">
        <v>517</v>
      </c>
      <c r="C33" s="71" t="s">
        <v>53</v>
      </c>
      <c r="D33" s="71" t="s">
        <v>344</v>
      </c>
      <c r="E33" s="71">
        <v>4.4000000000000004</v>
      </c>
      <c r="F33" s="167">
        <v>1</v>
      </c>
      <c r="G33" s="71">
        <f>F33*E33</f>
        <v>4.4000000000000004</v>
      </c>
      <c r="H33" s="167">
        <v>1</v>
      </c>
      <c r="I33" s="123">
        <f t="shared" si="13"/>
        <v>4.4000000000000004</v>
      </c>
      <c r="J33" s="123"/>
      <c r="K33" s="71"/>
      <c r="L33" s="71">
        <f t="shared" si="14"/>
        <v>8.8000000000000007</v>
      </c>
    </row>
    <row r="34" spans="1:16" s="12" customFormat="1">
      <c r="A34" s="71">
        <v>4</v>
      </c>
      <c r="B34" s="72" t="s">
        <v>494</v>
      </c>
      <c r="C34" s="71"/>
      <c r="D34" s="71" t="s">
        <v>344</v>
      </c>
      <c r="E34" s="71">
        <v>3.2</v>
      </c>
      <c r="F34" s="123"/>
      <c r="G34" s="71"/>
      <c r="H34" s="167">
        <v>1</v>
      </c>
      <c r="I34" s="71">
        <f t="shared" si="13"/>
        <v>3.2</v>
      </c>
      <c r="J34" s="123"/>
      <c r="K34" s="71"/>
      <c r="L34" s="71">
        <f t="shared" si="14"/>
        <v>3.2</v>
      </c>
    </row>
    <row r="35" spans="1:16" s="12" customFormat="1">
      <c r="A35" s="71">
        <v>5</v>
      </c>
      <c r="B35" s="72" t="s">
        <v>518</v>
      </c>
      <c r="C35" s="71"/>
      <c r="D35" s="71" t="s">
        <v>344</v>
      </c>
      <c r="E35" s="71">
        <v>4.8</v>
      </c>
      <c r="F35" s="123"/>
      <c r="G35" s="71"/>
      <c r="H35" s="123"/>
      <c r="I35" s="71"/>
      <c r="J35" s="167">
        <v>1</v>
      </c>
      <c r="K35" s="71">
        <f t="shared" ref="K35" si="15">J35*E35</f>
        <v>4.8</v>
      </c>
      <c r="L35" s="71">
        <f t="shared" si="14"/>
        <v>4.8</v>
      </c>
      <c r="P35" s="36"/>
    </row>
    <row r="36" spans="1:16" s="12" customFormat="1">
      <c r="A36" s="71">
        <v>6</v>
      </c>
      <c r="B36" s="72" t="s">
        <v>519</v>
      </c>
      <c r="C36" s="71" t="s">
        <v>54</v>
      </c>
      <c r="D36" s="71" t="s">
        <v>346</v>
      </c>
      <c r="E36" s="71">
        <v>10</v>
      </c>
      <c r="F36" s="167">
        <v>1</v>
      </c>
      <c r="G36" s="71">
        <f t="shared" ref="G36:G38" si="16">F36*E36</f>
        <v>10</v>
      </c>
      <c r="H36" s="167">
        <v>1</v>
      </c>
      <c r="I36" s="71">
        <f t="shared" ref="I36:I39" si="17">H36*E36</f>
        <v>10</v>
      </c>
      <c r="J36" s="123"/>
      <c r="K36" s="71"/>
      <c r="L36" s="71">
        <f t="shared" ref="L36:L39" si="18">K36+I36+G36</f>
        <v>20</v>
      </c>
    </row>
    <row r="37" spans="1:16" s="12" customFormat="1" ht="25.5">
      <c r="A37" s="71">
        <v>7</v>
      </c>
      <c r="B37" s="72" t="s">
        <v>520</v>
      </c>
      <c r="C37" s="71" t="s">
        <v>55</v>
      </c>
      <c r="D37" s="71" t="s">
        <v>548</v>
      </c>
      <c r="E37" s="71">
        <v>1</v>
      </c>
      <c r="F37" s="167">
        <v>1</v>
      </c>
      <c r="G37" s="71">
        <f t="shared" si="16"/>
        <v>1</v>
      </c>
      <c r="H37" s="167">
        <v>1</v>
      </c>
      <c r="I37" s="71">
        <f t="shared" si="17"/>
        <v>1</v>
      </c>
      <c r="J37" s="123"/>
      <c r="K37" s="71"/>
      <c r="L37" s="71">
        <f t="shared" si="18"/>
        <v>2</v>
      </c>
    </row>
    <row r="38" spans="1:16" s="12" customFormat="1">
      <c r="A38" s="71">
        <v>8</v>
      </c>
      <c r="B38" s="72" t="s">
        <v>521</v>
      </c>
      <c r="C38" s="71" t="s">
        <v>55</v>
      </c>
      <c r="D38" s="71" t="s">
        <v>548</v>
      </c>
      <c r="E38" s="71">
        <v>1</v>
      </c>
      <c r="F38" s="167">
        <v>1</v>
      </c>
      <c r="G38" s="71">
        <f t="shared" si="16"/>
        <v>1</v>
      </c>
      <c r="H38" s="167">
        <v>1</v>
      </c>
      <c r="I38" s="71">
        <f t="shared" si="17"/>
        <v>1</v>
      </c>
      <c r="J38" s="123"/>
      <c r="K38" s="71"/>
      <c r="L38" s="71">
        <f t="shared" si="18"/>
        <v>2</v>
      </c>
    </row>
    <row r="39" spans="1:16" s="12" customFormat="1" ht="25.5">
      <c r="A39" s="71">
        <v>9</v>
      </c>
      <c r="B39" s="72" t="s">
        <v>514</v>
      </c>
      <c r="C39" s="71"/>
      <c r="D39" s="71" t="s">
        <v>553</v>
      </c>
      <c r="E39" s="71">
        <v>1</v>
      </c>
      <c r="F39" s="123"/>
      <c r="G39" s="71"/>
      <c r="H39" s="167">
        <v>1</v>
      </c>
      <c r="I39" s="71">
        <f t="shared" si="17"/>
        <v>1</v>
      </c>
      <c r="J39" s="123"/>
      <c r="K39" s="71"/>
      <c r="L39" s="71">
        <f t="shared" si="18"/>
        <v>1</v>
      </c>
    </row>
    <row r="40" spans="1:16" s="24" customFormat="1" ht="13.5">
      <c r="A40" s="70"/>
      <c r="B40" s="102" t="s">
        <v>522</v>
      </c>
      <c r="C40" s="70"/>
      <c r="D40" s="70"/>
      <c r="E40" s="70"/>
      <c r="F40" s="168"/>
      <c r="G40" s="116"/>
      <c r="H40" s="168"/>
      <c r="I40" s="116"/>
      <c r="J40" s="168"/>
      <c r="K40" s="116"/>
      <c r="L40" s="116"/>
    </row>
    <row r="41" spans="1:16" s="12" customFormat="1" ht="25.5">
      <c r="A41" s="71">
        <v>1</v>
      </c>
      <c r="B41" s="72" t="s">
        <v>523</v>
      </c>
      <c r="C41" s="71" t="s">
        <v>115</v>
      </c>
      <c r="D41" s="71" t="s">
        <v>346</v>
      </c>
      <c r="E41" s="71">
        <v>140</v>
      </c>
      <c r="F41" s="167">
        <v>1</v>
      </c>
      <c r="G41" s="71">
        <f>F41*E41</f>
        <v>140</v>
      </c>
      <c r="H41" s="167">
        <v>1</v>
      </c>
      <c r="I41" s="71">
        <f>H41*E41</f>
        <v>140</v>
      </c>
      <c r="J41" s="123"/>
      <c r="K41" s="71"/>
      <c r="L41" s="71">
        <f>K41+I41+G41</f>
        <v>280</v>
      </c>
    </row>
    <row r="42" spans="1:16" s="12" customFormat="1">
      <c r="A42" s="71">
        <v>2</v>
      </c>
      <c r="B42" s="72" t="s">
        <v>524</v>
      </c>
      <c r="C42" s="71" t="s">
        <v>116</v>
      </c>
      <c r="D42" s="71" t="s">
        <v>346</v>
      </c>
      <c r="E42" s="71">
        <v>146</v>
      </c>
      <c r="F42" s="167">
        <v>1</v>
      </c>
      <c r="G42" s="71">
        <f>F42*E42</f>
        <v>146</v>
      </c>
      <c r="H42" s="167">
        <v>1</v>
      </c>
      <c r="I42" s="71">
        <f>H42*E42</f>
        <v>146</v>
      </c>
      <c r="J42" s="123"/>
      <c r="K42" s="71"/>
      <c r="L42" s="71">
        <f>K42+I42+G42</f>
        <v>292</v>
      </c>
    </row>
    <row r="43" spans="1:16" s="12" customFormat="1">
      <c r="A43" s="71">
        <v>3</v>
      </c>
      <c r="B43" s="72" t="s">
        <v>554</v>
      </c>
      <c r="C43" s="71" t="s">
        <v>56</v>
      </c>
      <c r="D43" s="71" t="s">
        <v>346</v>
      </c>
      <c r="E43" s="71">
        <v>30</v>
      </c>
      <c r="F43" s="167">
        <v>1</v>
      </c>
      <c r="G43" s="71">
        <f t="shared" ref="G43:G99" si="19">F43*E43</f>
        <v>30</v>
      </c>
      <c r="H43" s="167">
        <v>1</v>
      </c>
      <c r="I43" s="71">
        <f t="shared" ref="I43:I55" si="20">H43*E43</f>
        <v>30</v>
      </c>
      <c r="J43" s="123"/>
      <c r="K43" s="71"/>
      <c r="L43" s="71">
        <f t="shared" ref="L43:L99" si="21">K43+I43+G43</f>
        <v>60</v>
      </c>
    </row>
    <row r="44" spans="1:16" s="12" customFormat="1">
      <c r="A44" s="71">
        <v>4</v>
      </c>
      <c r="B44" s="72" t="s">
        <v>525</v>
      </c>
      <c r="C44" s="71" t="s">
        <v>57</v>
      </c>
      <c r="D44" s="71" t="s">
        <v>346</v>
      </c>
      <c r="E44" s="71">
        <v>32</v>
      </c>
      <c r="F44" s="167">
        <v>1</v>
      </c>
      <c r="G44" s="71">
        <f t="shared" si="19"/>
        <v>32</v>
      </c>
      <c r="H44" s="167">
        <v>1</v>
      </c>
      <c r="I44" s="71">
        <f t="shared" si="20"/>
        <v>32</v>
      </c>
      <c r="J44" s="123"/>
      <c r="K44" s="71"/>
      <c r="L44" s="71">
        <f t="shared" si="21"/>
        <v>64</v>
      </c>
    </row>
    <row r="45" spans="1:16" s="12" customFormat="1">
      <c r="A45" s="71">
        <v>5</v>
      </c>
      <c r="B45" s="72" t="s">
        <v>525</v>
      </c>
      <c r="C45" s="71" t="s">
        <v>58</v>
      </c>
      <c r="D45" s="71" t="s">
        <v>346</v>
      </c>
      <c r="E45" s="71">
        <v>28</v>
      </c>
      <c r="F45" s="167">
        <v>1</v>
      </c>
      <c r="G45" s="71">
        <f t="shared" si="19"/>
        <v>28</v>
      </c>
      <c r="H45" s="167">
        <v>1</v>
      </c>
      <c r="I45" s="71">
        <f t="shared" si="20"/>
        <v>28</v>
      </c>
      <c r="J45" s="123"/>
      <c r="K45" s="71"/>
      <c r="L45" s="71">
        <f t="shared" si="21"/>
        <v>56</v>
      </c>
    </row>
    <row r="46" spans="1:16" s="12" customFormat="1">
      <c r="A46" s="71">
        <v>6</v>
      </c>
      <c r="B46" s="72" t="s">
        <v>525</v>
      </c>
      <c r="C46" s="71" t="s">
        <v>59</v>
      </c>
      <c r="D46" s="71" t="s">
        <v>346</v>
      </c>
      <c r="E46" s="71">
        <v>24</v>
      </c>
      <c r="F46" s="167">
        <v>1</v>
      </c>
      <c r="G46" s="71">
        <f t="shared" si="19"/>
        <v>24</v>
      </c>
      <c r="H46" s="167">
        <v>1</v>
      </c>
      <c r="I46" s="71">
        <f t="shared" si="20"/>
        <v>24</v>
      </c>
      <c r="J46" s="123"/>
      <c r="K46" s="71"/>
      <c r="L46" s="71">
        <f t="shared" si="21"/>
        <v>48</v>
      </c>
    </row>
    <row r="47" spans="1:16" s="12" customFormat="1">
      <c r="A47" s="71">
        <v>7</v>
      </c>
      <c r="B47" s="72" t="s">
        <v>526</v>
      </c>
      <c r="C47" s="71" t="s">
        <v>47</v>
      </c>
      <c r="D47" s="71" t="s">
        <v>473</v>
      </c>
      <c r="E47" s="71">
        <v>10</v>
      </c>
      <c r="F47" s="167">
        <v>1</v>
      </c>
      <c r="G47" s="71">
        <f>F47*E47</f>
        <v>10</v>
      </c>
      <c r="H47" s="123"/>
      <c r="I47" s="71"/>
      <c r="J47" s="123"/>
      <c r="K47" s="71"/>
      <c r="L47" s="71">
        <f>K47+I47+G47</f>
        <v>10</v>
      </c>
    </row>
    <row r="48" spans="1:16" s="12" customFormat="1">
      <c r="A48" s="71">
        <v>8</v>
      </c>
      <c r="B48" s="72" t="s">
        <v>526</v>
      </c>
      <c r="C48" s="71" t="s">
        <v>106</v>
      </c>
      <c r="D48" s="71" t="s">
        <v>473</v>
      </c>
      <c r="E48" s="71">
        <v>8</v>
      </c>
      <c r="F48" s="167">
        <v>1</v>
      </c>
      <c r="G48" s="71">
        <f>F48*E48</f>
        <v>8</v>
      </c>
      <c r="H48" s="123"/>
      <c r="I48" s="71"/>
      <c r="J48" s="123"/>
      <c r="K48" s="71"/>
      <c r="L48" s="71">
        <f>K48+I48+G48</f>
        <v>8</v>
      </c>
    </row>
    <row r="49" spans="1:12" s="12" customFormat="1">
      <c r="A49" s="71">
        <v>9</v>
      </c>
      <c r="B49" s="72" t="s">
        <v>526</v>
      </c>
      <c r="C49" s="71" t="s">
        <v>107</v>
      </c>
      <c r="D49" s="71" t="s">
        <v>473</v>
      </c>
      <c r="E49" s="71">
        <v>2</v>
      </c>
      <c r="F49" s="167">
        <v>1</v>
      </c>
      <c r="G49" s="71">
        <f>F49*E49</f>
        <v>2</v>
      </c>
      <c r="H49" s="123"/>
      <c r="I49" s="71"/>
      <c r="J49" s="123"/>
      <c r="K49" s="71"/>
      <c r="L49" s="71">
        <f t="shared" ref="L49:L74" si="22">K49+I49+G49</f>
        <v>2</v>
      </c>
    </row>
    <row r="50" spans="1:12" s="12" customFormat="1">
      <c r="A50" s="71">
        <v>10</v>
      </c>
      <c r="B50" s="72" t="s">
        <v>526</v>
      </c>
      <c r="C50" s="71" t="s">
        <v>108</v>
      </c>
      <c r="D50" s="71" t="s">
        <v>473</v>
      </c>
      <c r="E50" s="71">
        <v>2</v>
      </c>
      <c r="F50" s="167">
        <v>1</v>
      </c>
      <c r="G50" s="71">
        <f>F50*E50</f>
        <v>2</v>
      </c>
      <c r="H50" s="123"/>
      <c r="I50" s="71"/>
      <c r="J50" s="123"/>
      <c r="K50" s="71"/>
      <c r="L50" s="71">
        <f t="shared" si="22"/>
        <v>2</v>
      </c>
    </row>
    <row r="51" spans="1:12" s="12" customFormat="1">
      <c r="A51" s="71">
        <v>11</v>
      </c>
      <c r="B51" s="72" t="s">
        <v>527</v>
      </c>
      <c r="C51" s="71"/>
      <c r="D51" s="71" t="s">
        <v>473</v>
      </c>
      <c r="E51" s="71">
        <v>29</v>
      </c>
      <c r="F51" s="123"/>
      <c r="G51" s="71"/>
      <c r="H51" s="167">
        <v>1</v>
      </c>
      <c r="I51" s="71">
        <f>H51*E51</f>
        <v>29</v>
      </c>
      <c r="J51" s="123"/>
      <c r="K51" s="71"/>
      <c r="L51" s="71">
        <f t="shared" si="22"/>
        <v>29</v>
      </c>
    </row>
    <row r="52" spans="1:12" s="12" customFormat="1">
      <c r="A52" s="71">
        <v>12</v>
      </c>
      <c r="B52" s="72" t="s">
        <v>527</v>
      </c>
      <c r="C52" s="71"/>
      <c r="D52" s="71" t="s">
        <v>473</v>
      </c>
      <c r="E52" s="71">
        <v>6</v>
      </c>
      <c r="F52" s="123"/>
      <c r="G52" s="71"/>
      <c r="H52" s="167">
        <v>1</v>
      </c>
      <c r="I52" s="71">
        <f t="shared" si="20"/>
        <v>6</v>
      </c>
      <c r="J52" s="123"/>
      <c r="K52" s="71"/>
      <c r="L52" s="71">
        <f t="shared" si="22"/>
        <v>6</v>
      </c>
    </row>
    <row r="53" spans="1:12" s="12" customFormat="1">
      <c r="A53" s="71">
        <v>13</v>
      </c>
      <c r="B53" s="72" t="s">
        <v>527</v>
      </c>
      <c r="C53" s="71"/>
      <c r="D53" s="71" t="s">
        <v>473</v>
      </c>
      <c r="E53" s="71">
        <v>4</v>
      </c>
      <c r="F53" s="123"/>
      <c r="G53" s="71"/>
      <c r="H53" s="167">
        <v>1</v>
      </c>
      <c r="I53" s="71">
        <f t="shared" si="20"/>
        <v>4</v>
      </c>
      <c r="J53" s="123"/>
      <c r="K53" s="71"/>
      <c r="L53" s="71">
        <f t="shared" si="22"/>
        <v>4</v>
      </c>
    </row>
    <row r="54" spans="1:12" s="12" customFormat="1">
      <c r="A54" s="71">
        <v>14</v>
      </c>
      <c r="B54" s="72" t="s">
        <v>527</v>
      </c>
      <c r="C54" s="71"/>
      <c r="D54" s="71" t="s">
        <v>473</v>
      </c>
      <c r="E54" s="71">
        <v>14</v>
      </c>
      <c r="F54" s="123"/>
      <c r="G54" s="71"/>
      <c r="H54" s="167">
        <v>1</v>
      </c>
      <c r="I54" s="71">
        <f t="shared" si="20"/>
        <v>14</v>
      </c>
      <c r="J54" s="123"/>
      <c r="K54" s="71"/>
      <c r="L54" s="71">
        <f t="shared" si="22"/>
        <v>14</v>
      </c>
    </row>
    <row r="55" spans="1:12" s="12" customFormat="1">
      <c r="A55" s="71">
        <v>15</v>
      </c>
      <c r="B55" s="72" t="s">
        <v>527</v>
      </c>
      <c r="C55" s="71"/>
      <c r="D55" s="71" t="s">
        <v>473</v>
      </c>
      <c r="E55" s="71">
        <v>12</v>
      </c>
      <c r="F55" s="123"/>
      <c r="G55" s="71"/>
      <c r="H55" s="167">
        <v>1</v>
      </c>
      <c r="I55" s="71">
        <f t="shared" si="20"/>
        <v>12</v>
      </c>
      <c r="J55" s="123"/>
      <c r="K55" s="71"/>
      <c r="L55" s="71">
        <f t="shared" si="22"/>
        <v>12</v>
      </c>
    </row>
    <row r="56" spans="1:12" s="12" customFormat="1">
      <c r="A56" s="71">
        <v>16</v>
      </c>
      <c r="B56" s="72" t="s">
        <v>528</v>
      </c>
      <c r="C56" s="71" t="s">
        <v>480</v>
      </c>
      <c r="D56" s="71" t="s">
        <v>473</v>
      </c>
      <c r="E56" s="71">
        <v>76</v>
      </c>
      <c r="F56" s="167">
        <v>1</v>
      </c>
      <c r="G56" s="71">
        <f t="shared" ref="G56" si="23">F56*E56</f>
        <v>76</v>
      </c>
      <c r="H56" s="123"/>
      <c r="I56" s="71"/>
      <c r="J56" s="123"/>
      <c r="K56" s="71"/>
      <c r="L56" s="71">
        <f t="shared" si="22"/>
        <v>76</v>
      </c>
    </row>
    <row r="57" spans="1:12" s="12" customFormat="1">
      <c r="A57" s="71">
        <v>17</v>
      </c>
      <c r="B57" s="72" t="s">
        <v>528</v>
      </c>
      <c r="C57" s="71" t="s">
        <v>106</v>
      </c>
      <c r="D57" s="71" t="s">
        <v>473</v>
      </c>
      <c r="E57" s="71">
        <v>44</v>
      </c>
      <c r="F57" s="167">
        <v>1</v>
      </c>
      <c r="G57" s="71">
        <f t="shared" si="19"/>
        <v>44</v>
      </c>
      <c r="H57" s="123"/>
      <c r="I57" s="71"/>
      <c r="J57" s="123"/>
      <c r="K57" s="71"/>
      <c r="L57" s="71">
        <f t="shared" si="22"/>
        <v>44</v>
      </c>
    </row>
    <row r="58" spans="1:12" s="12" customFormat="1">
      <c r="A58" s="71">
        <v>18</v>
      </c>
      <c r="B58" s="72" t="s">
        <v>528</v>
      </c>
      <c r="C58" s="71" t="s">
        <v>107</v>
      </c>
      <c r="D58" s="71" t="s">
        <v>473</v>
      </c>
      <c r="E58" s="71">
        <v>9</v>
      </c>
      <c r="F58" s="167">
        <v>1</v>
      </c>
      <c r="G58" s="71">
        <f t="shared" si="19"/>
        <v>9</v>
      </c>
      <c r="H58" s="123"/>
      <c r="I58" s="71"/>
      <c r="J58" s="123"/>
      <c r="K58" s="71"/>
      <c r="L58" s="71">
        <f t="shared" si="22"/>
        <v>9</v>
      </c>
    </row>
    <row r="59" spans="1:12" s="12" customFormat="1">
      <c r="A59" s="71">
        <v>19</v>
      </c>
      <c r="B59" s="72" t="s">
        <v>528</v>
      </c>
      <c r="C59" s="71" t="s">
        <v>108</v>
      </c>
      <c r="D59" s="71" t="s">
        <v>473</v>
      </c>
      <c r="E59" s="71">
        <v>2</v>
      </c>
      <c r="F59" s="167">
        <v>1</v>
      </c>
      <c r="G59" s="71">
        <f t="shared" si="19"/>
        <v>2</v>
      </c>
      <c r="H59" s="123"/>
      <c r="I59" s="71"/>
      <c r="J59" s="123"/>
      <c r="K59" s="71"/>
      <c r="L59" s="71">
        <f t="shared" si="22"/>
        <v>2</v>
      </c>
    </row>
    <row r="60" spans="1:12" s="12" customFormat="1">
      <c r="A60" s="71">
        <v>20</v>
      </c>
      <c r="B60" s="72" t="s">
        <v>528</v>
      </c>
      <c r="C60" s="71" t="s">
        <v>481</v>
      </c>
      <c r="D60" s="71" t="s">
        <v>473</v>
      </c>
      <c r="E60" s="71">
        <v>3</v>
      </c>
      <c r="F60" s="167">
        <v>1</v>
      </c>
      <c r="G60" s="71">
        <f t="shared" si="19"/>
        <v>3</v>
      </c>
      <c r="H60" s="123"/>
      <c r="I60" s="71"/>
      <c r="J60" s="123"/>
      <c r="K60" s="71"/>
      <c r="L60" s="71">
        <f t="shared" si="22"/>
        <v>3</v>
      </c>
    </row>
    <row r="61" spans="1:12" s="12" customFormat="1">
      <c r="A61" s="71">
        <v>21</v>
      </c>
      <c r="B61" s="72" t="s">
        <v>529</v>
      </c>
      <c r="C61" s="71" t="s">
        <v>482</v>
      </c>
      <c r="D61" s="71" t="s">
        <v>473</v>
      </c>
      <c r="E61" s="71">
        <v>2</v>
      </c>
      <c r="F61" s="167">
        <v>1</v>
      </c>
      <c r="G61" s="71">
        <f t="shared" si="19"/>
        <v>2</v>
      </c>
      <c r="H61" s="123"/>
      <c r="I61" s="71"/>
      <c r="J61" s="123"/>
      <c r="K61" s="71"/>
      <c r="L61" s="71">
        <f t="shared" si="22"/>
        <v>2</v>
      </c>
    </row>
    <row r="62" spans="1:12" s="12" customFormat="1">
      <c r="A62" s="71">
        <v>22</v>
      </c>
      <c r="B62" s="72" t="s">
        <v>525</v>
      </c>
      <c r="C62" s="71" t="s">
        <v>483</v>
      </c>
      <c r="D62" s="71" t="s">
        <v>473</v>
      </c>
      <c r="E62" s="71">
        <v>41</v>
      </c>
      <c r="F62" s="167">
        <v>1</v>
      </c>
      <c r="G62" s="71">
        <f t="shared" si="19"/>
        <v>41</v>
      </c>
      <c r="H62" s="123"/>
      <c r="I62" s="71"/>
      <c r="J62" s="123"/>
      <c r="K62" s="71"/>
      <c r="L62" s="71">
        <f t="shared" si="22"/>
        <v>41</v>
      </c>
    </row>
    <row r="63" spans="1:12" s="12" customFormat="1">
      <c r="A63" s="71">
        <v>23</v>
      </c>
      <c r="B63" s="72" t="s">
        <v>525</v>
      </c>
      <c r="C63" s="71" t="s">
        <v>121</v>
      </c>
      <c r="D63" s="71" t="s">
        <v>473</v>
      </c>
      <c r="E63" s="71">
        <v>11</v>
      </c>
      <c r="F63" s="167">
        <v>1</v>
      </c>
      <c r="G63" s="71">
        <f t="shared" si="19"/>
        <v>11</v>
      </c>
      <c r="H63" s="123"/>
      <c r="I63" s="71"/>
      <c r="J63" s="123"/>
      <c r="K63" s="71"/>
      <c r="L63" s="71">
        <f t="shared" si="22"/>
        <v>11</v>
      </c>
    </row>
    <row r="64" spans="1:12" s="12" customFormat="1">
      <c r="A64" s="71">
        <v>24</v>
      </c>
      <c r="B64" s="72" t="s">
        <v>525</v>
      </c>
      <c r="C64" s="71" t="s">
        <v>126</v>
      </c>
      <c r="D64" s="71" t="s">
        <v>473</v>
      </c>
      <c r="E64" s="71">
        <v>4</v>
      </c>
      <c r="F64" s="167">
        <v>1</v>
      </c>
      <c r="G64" s="71">
        <f t="shared" si="19"/>
        <v>4</v>
      </c>
      <c r="H64" s="123"/>
      <c r="I64" s="71"/>
      <c r="J64" s="123"/>
      <c r="K64" s="71"/>
      <c r="L64" s="71">
        <f t="shared" si="22"/>
        <v>4</v>
      </c>
    </row>
    <row r="65" spans="1:12" s="12" customFormat="1">
      <c r="A65" s="71">
        <v>25</v>
      </c>
      <c r="B65" s="72" t="s">
        <v>525</v>
      </c>
      <c r="C65" s="71" t="s">
        <v>484</v>
      </c>
      <c r="D65" s="71" t="s">
        <v>473</v>
      </c>
      <c r="E65" s="71">
        <v>3</v>
      </c>
      <c r="F65" s="167">
        <v>1</v>
      </c>
      <c r="G65" s="71">
        <f t="shared" si="19"/>
        <v>3</v>
      </c>
      <c r="H65" s="123"/>
      <c r="I65" s="71"/>
      <c r="J65" s="123"/>
      <c r="K65" s="71"/>
      <c r="L65" s="71">
        <f t="shared" si="22"/>
        <v>3</v>
      </c>
    </row>
    <row r="66" spans="1:12" s="12" customFormat="1">
      <c r="A66" s="71">
        <v>26</v>
      </c>
      <c r="B66" s="72" t="s">
        <v>525</v>
      </c>
      <c r="C66" s="71" t="s">
        <v>49</v>
      </c>
      <c r="D66" s="71" t="s">
        <v>473</v>
      </c>
      <c r="E66" s="71">
        <v>2</v>
      </c>
      <c r="F66" s="167">
        <v>1</v>
      </c>
      <c r="G66" s="71">
        <f t="shared" si="19"/>
        <v>2</v>
      </c>
      <c r="H66" s="123"/>
      <c r="I66" s="71"/>
      <c r="J66" s="123"/>
      <c r="K66" s="71"/>
      <c r="L66" s="71">
        <f t="shared" si="22"/>
        <v>2</v>
      </c>
    </row>
    <row r="67" spans="1:12" s="12" customFormat="1">
      <c r="A67" s="71">
        <v>27</v>
      </c>
      <c r="B67" s="72" t="s">
        <v>525</v>
      </c>
      <c r="C67" s="71" t="s">
        <v>123</v>
      </c>
      <c r="D67" s="71" t="s">
        <v>473</v>
      </c>
      <c r="E67" s="71">
        <v>1</v>
      </c>
      <c r="F67" s="167">
        <v>1</v>
      </c>
      <c r="G67" s="71">
        <f t="shared" si="19"/>
        <v>1</v>
      </c>
      <c r="H67" s="123"/>
      <c r="I67" s="71"/>
      <c r="J67" s="123"/>
      <c r="K67" s="71"/>
      <c r="L67" s="71">
        <f t="shared" si="22"/>
        <v>1</v>
      </c>
    </row>
    <row r="68" spans="1:12" s="12" customFormat="1">
      <c r="A68" s="71">
        <v>28</v>
      </c>
      <c r="B68" s="72" t="s">
        <v>525</v>
      </c>
      <c r="C68" s="71" t="s">
        <v>485</v>
      </c>
      <c r="D68" s="71" t="s">
        <v>473</v>
      </c>
      <c r="E68" s="71">
        <v>4</v>
      </c>
      <c r="F68" s="167">
        <v>1</v>
      </c>
      <c r="G68" s="71">
        <f t="shared" si="19"/>
        <v>4</v>
      </c>
      <c r="H68" s="123"/>
      <c r="I68" s="71"/>
      <c r="J68" s="123"/>
      <c r="K68" s="71"/>
      <c r="L68" s="71">
        <f t="shared" si="22"/>
        <v>4</v>
      </c>
    </row>
    <row r="69" spans="1:12" s="12" customFormat="1">
      <c r="A69" s="71">
        <v>29</v>
      </c>
      <c r="B69" s="72" t="s">
        <v>525</v>
      </c>
      <c r="C69" s="71" t="s">
        <v>486</v>
      </c>
      <c r="D69" s="71" t="s">
        <v>473</v>
      </c>
      <c r="E69" s="71">
        <v>2</v>
      </c>
      <c r="F69" s="167">
        <v>1</v>
      </c>
      <c r="G69" s="71">
        <f t="shared" si="19"/>
        <v>2</v>
      </c>
      <c r="H69" s="123"/>
      <c r="I69" s="71"/>
      <c r="J69" s="123"/>
      <c r="K69" s="71"/>
      <c r="L69" s="71">
        <f t="shared" si="22"/>
        <v>2</v>
      </c>
    </row>
    <row r="70" spans="1:12" s="12" customFormat="1">
      <c r="A70" s="71">
        <v>30</v>
      </c>
      <c r="B70" s="72" t="s">
        <v>525</v>
      </c>
      <c r="C70" s="71" t="s">
        <v>487</v>
      </c>
      <c r="D70" s="71" t="s">
        <v>473</v>
      </c>
      <c r="E70" s="71">
        <v>2</v>
      </c>
      <c r="F70" s="167">
        <v>1</v>
      </c>
      <c r="G70" s="71">
        <f t="shared" si="19"/>
        <v>2</v>
      </c>
      <c r="H70" s="123"/>
      <c r="I70" s="71"/>
      <c r="J70" s="123"/>
      <c r="K70" s="71"/>
      <c r="L70" s="71">
        <f t="shared" si="22"/>
        <v>2</v>
      </c>
    </row>
    <row r="71" spans="1:12" s="12" customFormat="1">
      <c r="A71" s="71">
        <v>31</v>
      </c>
      <c r="B71" s="72" t="s">
        <v>530</v>
      </c>
      <c r="C71" s="71" t="s">
        <v>483</v>
      </c>
      <c r="D71" s="71" t="s">
        <v>473</v>
      </c>
      <c r="E71" s="71">
        <v>31</v>
      </c>
      <c r="F71" s="167">
        <v>1</v>
      </c>
      <c r="G71" s="71">
        <f t="shared" si="19"/>
        <v>31</v>
      </c>
      <c r="H71" s="123"/>
      <c r="I71" s="71"/>
      <c r="J71" s="123"/>
      <c r="K71" s="71"/>
      <c r="L71" s="71">
        <f t="shared" si="22"/>
        <v>31</v>
      </c>
    </row>
    <row r="72" spans="1:12" s="12" customFormat="1">
      <c r="A72" s="71">
        <v>32</v>
      </c>
      <c r="B72" s="72" t="s">
        <v>530</v>
      </c>
      <c r="C72" s="71" t="s">
        <v>126</v>
      </c>
      <c r="D72" s="71" t="s">
        <v>473</v>
      </c>
      <c r="E72" s="71">
        <v>6</v>
      </c>
      <c r="F72" s="167">
        <v>1</v>
      </c>
      <c r="G72" s="71">
        <f t="shared" si="19"/>
        <v>6</v>
      </c>
      <c r="H72" s="123"/>
      <c r="I72" s="71"/>
      <c r="J72" s="123"/>
      <c r="K72" s="71"/>
      <c r="L72" s="71">
        <f t="shared" si="22"/>
        <v>6</v>
      </c>
    </row>
    <row r="73" spans="1:12" s="12" customFormat="1">
      <c r="A73" s="71">
        <v>33</v>
      </c>
      <c r="B73" s="72" t="s">
        <v>530</v>
      </c>
      <c r="C73" s="71" t="s">
        <v>488</v>
      </c>
      <c r="D73" s="71" t="s">
        <v>473</v>
      </c>
      <c r="E73" s="71">
        <v>2</v>
      </c>
      <c r="F73" s="167">
        <v>1</v>
      </c>
      <c r="G73" s="71">
        <f t="shared" si="19"/>
        <v>2</v>
      </c>
      <c r="H73" s="123"/>
      <c r="I73" s="71"/>
      <c r="J73" s="123"/>
      <c r="K73" s="71"/>
      <c r="L73" s="71">
        <f t="shared" si="22"/>
        <v>2</v>
      </c>
    </row>
    <row r="74" spans="1:12" s="12" customFormat="1">
      <c r="A74" s="71">
        <v>34</v>
      </c>
      <c r="B74" s="72" t="s">
        <v>530</v>
      </c>
      <c r="C74" s="71" t="s">
        <v>489</v>
      </c>
      <c r="D74" s="71" t="s">
        <v>473</v>
      </c>
      <c r="E74" s="71">
        <v>1</v>
      </c>
      <c r="F74" s="167">
        <v>1</v>
      </c>
      <c r="G74" s="71">
        <f t="shared" si="19"/>
        <v>1</v>
      </c>
      <c r="H74" s="123"/>
      <c r="I74" s="71"/>
      <c r="J74" s="123"/>
      <c r="K74" s="71"/>
      <c r="L74" s="71">
        <f t="shared" si="22"/>
        <v>1</v>
      </c>
    </row>
    <row r="75" spans="1:12" s="12" customFormat="1">
      <c r="A75" s="71"/>
      <c r="B75" s="102" t="s">
        <v>531</v>
      </c>
      <c r="C75" s="71"/>
      <c r="D75" s="71"/>
      <c r="E75" s="71"/>
      <c r="F75" s="123"/>
      <c r="G75" s="71"/>
      <c r="H75" s="123"/>
      <c r="I75" s="71"/>
      <c r="J75" s="123"/>
      <c r="K75" s="71"/>
      <c r="L75" s="71"/>
    </row>
    <row r="76" spans="1:12" s="12" customFormat="1" ht="33.75" customHeight="1">
      <c r="A76" s="71">
        <v>1</v>
      </c>
      <c r="B76" s="72" t="s">
        <v>532</v>
      </c>
      <c r="C76" s="71" t="s">
        <v>490</v>
      </c>
      <c r="D76" s="71" t="s">
        <v>346</v>
      </c>
      <c r="E76" s="71">
        <v>52</v>
      </c>
      <c r="F76" s="167">
        <v>1</v>
      </c>
      <c r="G76" s="71">
        <f t="shared" si="19"/>
        <v>52</v>
      </c>
      <c r="H76" s="167">
        <v>1</v>
      </c>
      <c r="I76" s="71">
        <f t="shared" ref="I76:I78" si="24">H76*E76</f>
        <v>52</v>
      </c>
      <c r="J76" s="123"/>
      <c r="K76" s="71"/>
      <c r="L76" s="71">
        <f t="shared" si="21"/>
        <v>104</v>
      </c>
    </row>
    <row r="77" spans="1:12" s="12" customFormat="1">
      <c r="A77" s="71">
        <v>2</v>
      </c>
      <c r="B77" s="72" t="s">
        <v>525</v>
      </c>
      <c r="C77" s="71" t="s">
        <v>84</v>
      </c>
      <c r="D77" s="71" t="s">
        <v>346</v>
      </c>
      <c r="E77" s="71">
        <v>104</v>
      </c>
      <c r="F77" s="167">
        <v>1</v>
      </c>
      <c r="G77" s="71">
        <f t="shared" si="19"/>
        <v>104</v>
      </c>
      <c r="H77" s="167">
        <v>1</v>
      </c>
      <c r="I77" s="71">
        <f t="shared" si="24"/>
        <v>104</v>
      </c>
      <c r="J77" s="123"/>
      <c r="K77" s="71"/>
      <c r="L77" s="71">
        <f t="shared" si="21"/>
        <v>208</v>
      </c>
    </row>
    <row r="78" spans="1:12" s="12" customFormat="1">
      <c r="A78" s="71">
        <v>3</v>
      </c>
      <c r="B78" s="72" t="s">
        <v>525</v>
      </c>
      <c r="C78" s="71" t="s">
        <v>54</v>
      </c>
      <c r="D78" s="71" t="s">
        <v>349</v>
      </c>
      <c r="E78" s="71">
        <v>10</v>
      </c>
      <c r="F78" s="167">
        <v>1</v>
      </c>
      <c r="G78" s="71">
        <f t="shared" si="19"/>
        <v>10</v>
      </c>
      <c r="H78" s="167">
        <v>1</v>
      </c>
      <c r="I78" s="71">
        <f t="shared" si="24"/>
        <v>10</v>
      </c>
      <c r="J78" s="123"/>
      <c r="K78" s="71"/>
      <c r="L78" s="71">
        <f t="shared" si="21"/>
        <v>20</v>
      </c>
    </row>
    <row r="79" spans="1:12" s="12" customFormat="1">
      <c r="A79" s="71">
        <v>4</v>
      </c>
      <c r="B79" s="72" t="s">
        <v>533</v>
      </c>
      <c r="C79" s="71" t="s">
        <v>490</v>
      </c>
      <c r="D79" s="71" t="s">
        <v>333</v>
      </c>
      <c r="E79" s="71">
        <v>4</v>
      </c>
      <c r="F79" s="167">
        <v>1</v>
      </c>
      <c r="G79" s="71">
        <f t="shared" ref="G79:G82" si="25">F79*E79</f>
        <v>4</v>
      </c>
      <c r="H79" s="167">
        <v>1</v>
      </c>
      <c r="I79" s="71">
        <f t="shared" ref="I79:I82" si="26">H79*E79</f>
        <v>4</v>
      </c>
      <c r="J79" s="123"/>
      <c r="K79" s="71"/>
      <c r="L79" s="71">
        <f t="shared" si="21"/>
        <v>8</v>
      </c>
    </row>
    <row r="80" spans="1:12" s="12" customFormat="1">
      <c r="A80" s="71">
        <v>5</v>
      </c>
      <c r="B80" s="72" t="s">
        <v>534</v>
      </c>
      <c r="C80" s="71" t="s">
        <v>84</v>
      </c>
      <c r="D80" s="71" t="s">
        <v>333</v>
      </c>
      <c r="E80" s="71">
        <v>8</v>
      </c>
      <c r="F80" s="167">
        <v>1</v>
      </c>
      <c r="G80" s="71">
        <f t="shared" si="25"/>
        <v>8</v>
      </c>
      <c r="H80" s="167">
        <v>1</v>
      </c>
      <c r="I80" s="71">
        <f t="shared" si="26"/>
        <v>8</v>
      </c>
      <c r="J80" s="123"/>
      <c r="K80" s="71"/>
      <c r="L80" s="71">
        <f t="shared" si="21"/>
        <v>16</v>
      </c>
    </row>
    <row r="81" spans="1:12" s="12" customFormat="1" ht="25.5">
      <c r="A81" s="71">
        <v>6</v>
      </c>
      <c r="B81" s="72" t="s">
        <v>535</v>
      </c>
      <c r="C81" s="71"/>
      <c r="D81" s="71" t="s">
        <v>347</v>
      </c>
      <c r="E81" s="71">
        <v>10</v>
      </c>
      <c r="F81" s="167">
        <v>1</v>
      </c>
      <c r="G81" s="71">
        <f t="shared" si="25"/>
        <v>10</v>
      </c>
      <c r="H81" s="167">
        <v>1</v>
      </c>
      <c r="I81" s="71">
        <f t="shared" si="26"/>
        <v>10</v>
      </c>
      <c r="J81" s="123"/>
      <c r="K81" s="71"/>
      <c r="L81" s="71">
        <f t="shared" si="21"/>
        <v>20</v>
      </c>
    </row>
    <row r="82" spans="1:12" s="12" customFormat="1">
      <c r="A82" s="71">
        <v>7</v>
      </c>
      <c r="B82" s="72" t="s">
        <v>536</v>
      </c>
      <c r="C82" s="71"/>
      <c r="D82" s="71" t="s">
        <v>549</v>
      </c>
      <c r="E82" s="71">
        <v>10</v>
      </c>
      <c r="F82" s="167">
        <v>1</v>
      </c>
      <c r="G82" s="71">
        <f t="shared" si="25"/>
        <v>10</v>
      </c>
      <c r="H82" s="167">
        <v>1</v>
      </c>
      <c r="I82" s="71">
        <f t="shared" si="26"/>
        <v>10</v>
      </c>
      <c r="J82" s="123"/>
      <c r="K82" s="71"/>
      <c r="L82" s="71">
        <f t="shared" si="21"/>
        <v>20</v>
      </c>
    </row>
    <row r="83" spans="1:12" s="12" customFormat="1">
      <c r="A83" s="71">
        <v>8</v>
      </c>
      <c r="B83" s="72" t="s">
        <v>537</v>
      </c>
      <c r="C83" s="71" t="s">
        <v>490</v>
      </c>
      <c r="D83" s="71" t="s">
        <v>549</v>
      </c>
      <c r="E83" s="71">
        <v>2</v>
      </c>
      <c r="F83" s="167">
        <v>1</v>
      </c>
      <c r="G83" s="71">
        <f>F83*E83</f>
        <v>2</v>
      </c>
      <c r="H83" s="167">
        <v>1</v>
      </c>
      <c r="I83" s="71">
        <f>H83*E83</f>
        <v>2</v>
      </c>
      <c r="J83" s="123"/>
      <c r="K83" s="71"/>
      <c r="L83" s="71">
        <f t="shared" si="21"/>
        <v>4</v>
      </c>
    </row>
    <row r="84" spans="1:12" s="12" customFormat="1">
      <c r="A84" s="71">
        <v>9</v>
      </c>
      <c r="B84" s="72" t="s">
        <v>538</v>
      </c>
      <c r="C84" s="71" t="s">
        <v>490</v>
      </c>
      <c r="D84" s="71" t="s">
        <v>550</v>
      </c>
      <c r="E84" s="71">
        <v>35</v>
      </c>
      <c r="F84" s="167">
        <v>1</v>
      </c>
      <c r="G84" s="71">
        <f t="shared" ref="G84:G87" si="27">F84*E84</f>
        <v>35</v>
      </c>
      <c r="H84" s="123"/>
      <c r="I84" s="71"/>
      <c r="J84" s="123"/>
      <c r="K84" s="71"/>
      <c r="L84" s="71">
        <f t="shared" si="21"/>
        <v>35</v>
      </c>
    </row>
    <row r="85" spans="1:12" s="12" customFormat="1">
      <c r="A85" s="71">
        <v>10</v>
      </c>
      <c r="B85" s="72" t="s">
        <v>525</v>
      </c>
      <c r="C85" s="71" t="s">
        <v>84</v>
      </c>
      <c r="D85" s="71" t="s">
        <v>525</v>
      </c>
      <c r="E85" s="71">
        <v>8</v>
      </c>
      <c r="F85" s="167">
        <v>1</v>
      </c>
      <c r="G85" s="71">
        <f t="shared" si="27"/>
        <v>8</v>
      </c>
      <c r="H85" s="123"/>
      <c r="I85" s="71"/>
      <c r="J85" s="123"/>
      <c r="K85" s="71"/>
      <c r="L85" s="71">
        <f t="shared" si="21"/>
        <v>8</v>
      </c>
    </row>
    <row r="86" spans="1:12" s="12" customFormat="1">
      <c r="A86" s="71">
        <v>11</v>
      </c>
      <c r="B86" s="72" t="s">
        <v>539</v>
      </c>
      <c r="C86" s="71" t="s">
        <v>490</v>
      </c>
      <c r="D86" s="71" t="s">
        <v>525</v>
      </c>
      <c r="E86" s="71">
        <v>5</v>
      </c>
      <c r="F86" s="167">
        <v>1</v>
      </c>
      <c r="G86" s="71">
        <f t="shared" si="27"/>
        <v>5</v>
      </c>
      <c r="H86" s="123"/>
      <c r="I86" s="71"/>
      <c r="J86" s="123"/>
      <c r="K86" s="71"/>
      <c r="L86" s="71">
        <f t="shared" si="21"/>
        <v>5</v>
      </c>
    </row>
    <row r="87" spans="1:12" s="12" customFormat="1">
      <c r="A87" s="71">
        <v>12</v>
      </c>
      <c r="B87" s="72" t="s">
        <v>539</v>
      </c>
      <c r="C87" s="71" t="s">
        <v>84</v>
      </c>
      <c r="D87" s="71" t="s">
        <v>525</v>
      </c>
      <c r="E87" s="71">
        <v>16</v>
      </c>
      <c r="F87" s="167">
        <v>1</v>
      </c>
      <c r="G87" s="71">
        <f t="shared" si="27"/>
        <v>16</v>
      </c>
      <c r="H87" s="123"/>
      <c r="I87" s="71"/>
      <c r="J87" s="123"/>
      <c r="K87" s="71"/>
      <c r="L87" s="71">
        <f t="shared" si="21"/>
        <v>16</v>
      </c>
    </row>
    <row r="88" spans="1:12" s="12" customFormat="1">
      <c r="A88" s="71">
        <v>13</v>
      </c>
      <c r="B88" s="72" t="s">
        <v>540</v>
      </c>
      <c r="C88" s="71" t="s">
        <v>41</v>
      </c>
      <c r="D88" s="71" t="s">
        <v>525</v>
      </c>
      <c r="E88" s="71">
        <v>16</v>
      </c>
      <c r="F88" s="167">
        <v>1</v>
      </c>
      <c r="G88" s="71">
        <f t="shared" si="19"/>
        <v>16</v>
      </c>
      <c r="H88" s="123"/>
      <c r="I88" s="71"/>
      <c r="J88" s="123"/>
      <c r="K88" s="71"/>
      <c r="L88" s="71">
        <f t="shared" si="21"/>
        <v>16</v>
      </c>
    </row>
    <row r="89" spans="1:12" s="12" customFormat="1">
      <c r="A89" s="71">
        <v>14</v>
      </c>
      <c r="B89" s="72" t="s">
        <v>525</v>
      </c>
      <c r="C89" s="71" t="s">
        <v>42</v>
      </c>
      <c r="D89" s="71" t="s">
        <v>525</v>
      </c>
      <c r="E89" s="71">
        <v>11</v>
      </c>
      <c r="F89" s="167">
        <v>1</v>
      </c>
      <c r="G89" s="71">
        <f t="shared" si="19"/>
        <v>11</v>
      </c>
      <c r="H89" s="123"/>
      <c r="I89" s="71"/>
      <c r="J89" s="123"/>
      <c r="K89" s="71"/>
      <c r="L89" s="71">
        <f t="shared" si="21"/>
        <v>11</v>
      </c>
    </row>
    <row r="90" spans="1:12" s="12" customFormat="1">
      <c r="A90" s="71">
        <v>15</v>
      </c>
      <c r="B90" s="72" t="s">
        <v>525</v>
      </c>
      <c r="C90" s="71" t="s">
        <v>43</v>
      </c>
      <c r="D90" s="71" t="s">
        <v>525</v>
      </c>
      <c r="E90" s="71">
        <v>9</v>
      </c>
      <c r="F90" s="167">
        <v>1</v>
      </c>
      <c r="G90" s="71">
        <f t="shared" si="19"/>
        <v>9</v>
      </c>
      <c r="H90" s="123"/>
      <c r="I90" s="71"/>
      <c r="J90" s="123"/>
      <c r="K90" s="71"/>
      <c r="L90" s="71">
        <f t="shared" si="21"/>
        <v>9</v>
      </c>
    </row>
    <row r="91" spans="1:12" s="12" customFormat="1">
      <c r="A91" s="71">
        <v>16</v>
      </c>
      <c r="B91" s="72" t="s">
        <v>525</v>
      </c>
      <c r="C91" s="71" t="s">
        <v>60</v>
      </c>
      <c r="D91" s="71" t="s">
        <v>525</v>
      </c>
      <c r="E91" s="71">
        <v>1</v>
      </c>
      <c r="F91" s="167">
        <v>1</v>
      </c>
      <c r="G91" s="71">
        <f t="shared" si="19"/>
        <v>1</v>
      </c>
      <c r="H91" s="123"/>
      <c r="I91" s="71"/>
      <c r="J91" s="123"/>
      <c r="K91" s="71"/>
      <c r="L91" s="71">
        <f t="shared" si="21"/>
        <v>1</v>
      </c>
    </row>
    <row r="92" spans="1:12" s="12" customFormat="1">
      <c r="A92" s="71">
        <v>17</v>
      </c>
      <c r="B92" s="72" t="s">
        <v>541</v>
      </c>
      <c r="C92" s="71" t="s">
        <v>61</v>
      </c>
      <c r="D92" s="71" t="s">
        <v>525</v>
      </c>
      <c r="E92" s="71">
        <v>4</v>
      </c>
      <c r="F92" s="167">
        <v>1</v>
      </c>
      <c r="G92" s="71">
        <f t="shared" si="19"/>
        <v>4</v>
      </c>
      <c r="H92" s="123"/>
      <c r="I92" s="71"/>
      <c r="J92" s="123"/>
      <c r="K92" s="71"/>
      <c r="L92" s="71">
        <f t="shared" si="21"/>
        <v>4</v>
      </c>
    </row>
    <row r="93" spans="1:12" s="12" customFormat="1">
      <c r="A93" s="71">
        <v>18</v>
      </c>
      <c r="B93" s="72" t="s">
        <v>542</v>
      </c>
      <c r="C93" s="71" t="s">
        <v>61</v>
      </c>
      <c r="D93" s="71" t="s">
        <v>525</v>
      </c>
      <c r="E93" s="71">
        <v>4</v>
      </c>
      <c r="F93" s="167">
        <v>1</v>
      </c>
      <c r="G93" s="71">
        <f t="shared" si="19"/>
        <v>4</v>
      </c>
      <c r="H93" s="123"/>
      <c r="I93" s="71"/>
      <c r="J93" s="123"/>
      <c r="K93" s="71"/>
      <c r="L93" s="71">
        <f t="shared" si="21"/>
        <v>4</v>
      </c>
    </row>
    <row r="94" spans="1:12" s="12" customFormat="1">
      <c r="A94" s="71">
        <v>19</v>
      </c>
      <c r="B94" s="72" t="s">
        <v>542</v>
      </c>
      <c r="C94" s="71" t="s">
        <v>62</v>
      </c>
      <c r="D94" s="71" t="s">
        <v>525</v>
      </c>
      <c r="E94" s="71">
        <v>9</v>
      </c>
      <c r="F94" s="167">
        <v>1</v>
      </c>
      <c r="G94" s="71">
        <f t="shared" si="19"/>
        <v>9</v>
      </c>
      <c r="H94" s="123"/>
      <c r="I94" s="71"/>
      <c r="J94" s="123"/>
      <c r="K94" s="71"/>
      <c r="L94" s="71">
        <f t="shared" si="21"/>
        <v>9</v>
      </c>
    </row>
    <row r="95" spans="1:12" s="12" customFormat="1">
      <c r="A95" s="71">
        <v>20</v>
      </c>
      <c r="B95" s="72" t="s">
        <v>542</v>
      </c>
      <c r="C95" s="71" t="s">
        <v>63</v>
      </c>
      <c r="D95" s="71" t="s">
        <v>525</v>
      </c>
      <c r="E95" s="71">
        <v>2</v>
      </c>
      <c r="F95" s="167">
        <v>1</v>
      </c>
      <c r="G95" s="71">
        <f t="shared" si="19"/>
        <v>2</v>
      </c>
      <c r="H95" s="123"/>
      <c r="I95" s="71"/>
      <c r="J95" s="123"/>
      <c r="K95" s="71"/>
      <c r="L95" s="71">
        <f t="shared" si="21"/>
        <v>2</v>
      </c>
    </row>
    <row r="96" spans="1:12" s="12" customFormat="1">
      <c r="A96" s="71">
        <v>21</v>
      </c>
      <c r="B96" s="72" t="s">
        <v>543</v>
      </c>
      <c r="C96" s="71" t="s">
        <v>490</v>
      </c>
      <c r="D96" s="71" t="s">
        <v>525</v>
      </c>
      <c r="E96" s="71">
        <v>1</v>
      </c>
      <c r="F96" s="167">
        <v>1</v>
      </c>
      <c r="G96" s="71">
        <f t="shared" ref="G96:G97" si="28">F96*E96</f>
        <v>1</v>
      </c>
      <c r="H96" s="167">
        <v>1</v>
      </c>
      <c r="I96" s="71">
        <f t="shared" ref="I96:I99" si="29">H96*E96</f>
        <v>1</v>
      </c>
      <c r="J96" s="123"/>
      <c r="K96" s="71"/>
      <c r="L96" s="71">
        <f t="shared" si="21"/>
        <v>2</v>
      </c>
    </row>
    <row r="97" spans="1:12" s="12" customFormat="1">
      <c r="A97" s="71">
        <v>22</v>
      </c>
      <c r="B97" s="72" t="s">
        <v>543</v>
      </c>
      <c r="C97" s="71" t="s">
        <v>84</v>
      </c>
      <c r="D97" s="71" t="s">
        <v>525</v>
      </c>
      <c r="E97" s="71">
        <v>5</v>
      </c>
      <c r="F97" s="167">
        <v>1</v>
      </c>
      <c r="G97" s="71">
        <f t="shared" si="28"/>
        <v>5</v>
      </c>
      <c r="H97" s="167">
        <v>1</v>
      </c>
      <c r="I97" s="71">
        <f t="shared" si="29"/>
        <v>5</v>
      </c>
      <c r="J97" s="123"/>
      <c r="K97" s="71"/>
      <c r="L97" s="71">
        <f t="shared" si="21"/>
        <v>10</v>
      </c>
    </row>
    <row r="98" spans="1:12" s="12" customFormat="1">
      <c r="A98" s="71">
        <v>23</v>
      </c>
      <c r="B98" s="72" t="s">
        <v>543</v>
      </c>
      <c r="C98" s="71" t="s">
        <v>54</v>
      </c>
      <c r="D98" s="71" t="s">
        <v>525</v>
      </c>
      <c r="E98" s="71">
        <v>1</v>
      </c>
      <c r="F98" s="167">
        <v>1</v>
      </c>
      <c r="G98" s="71">
        <f t="shared" si="19"/>
        <v>1</v>
      </c>
      <c r="H98" s="167">
        <v>1</v>
      </c>
      <c r="I98" s="71">
        <f t="shared" si="29"/>
        <v>1</v>
      </c>
      <c r="J98" s="123"/>
      <c r="K98" s="71"/>
      <c r="L98" s="71">
        <f t="shared" si="21"/>
        <v>2</v>
      </c>
    </row>
    <row r="99" spans="1:12" s="12" customFormat="1">
      <c r="A99" s="71">
        <v>24</v>
      </c>
      <c r="B99" s="72" t="s">
        <v>544</v>
      </c>
      <c r="C99" s="71" t="s">
        <v>42</v>
      </c>
      <c r="D99" s="71" t="s">
        <v>525</v>
      </c>
      <c r="E99" s="71">
        <v>1</v>
      </c>
      <c r="F99" s="167">
        <v>1</v>
      </c>
      <c r="G99" s="71">
        <f t="shared" si="19"/>
        <v>1</v>
      </c>
      <c r="H99" s="167">
        <v>1</v>
      </c>
      <c r="I99" s="71">
        <f t="shared" si="29"/>
        <v>1</v>
      </c>
      <c r="J99" s="123"/>
      <c r="K99" s="71"/>
      <c r="L99" s="71">
        <f t="shared" si="21"/>
        <v>2</v>
      </c>
    </row>
    <row r="100" spans="1:12" s="12" customFormat="1">
      <c r="A100" s="77"/>
      <c r="B100" s="102" t="s">
        <v>545</v>
      </c>
      <c r="C100" s="77"/>
      <c r="D100" s="166" t="s">
        <v>130</v>
      </c>
      <c r="E100" s="77"/>
      <c r="F100" s="77"/>
      <c r="G100" s="77">
        <f>SUM(G7:G99)</f>
        <v>1036</v>
      </c>
      <c r="H100" s="77"/>
      <c r="I100" s="77">
        <f t="shared" ref="I100:K100" si="30">SUM(I7:I99)</f>
        <v>724.99925000000007</v>
      </c>
      <c r="J100" s="77"/>
      <c r="K100" s="77">
        <f t="shared" si="30"/>
        <v>28.400000000000002</v>
      </c>
      <c r="L100" s="141">
        <f>SUM(G100:K100)</f>
        <v>1789.3992500000002</v>
      </c>
    </row>
    <row r="101" spans="1:12" s="26" customFormat="1" ht="15">
      <c r="A101" s="71"/>
      <c r="B101" s="77" t="s">
        <v>546</v>
      </c>
      <c r="C101" s="71"/>
      <c r="D101" s="71" t="s">
        <v>130</v>
      </c>
      <c r="E101" s="176">
        <v>1</v>
      </c>
      <c r="F101" s="71"/>
      <c r="G101" s="71"/>
      <c r="H101" s="71"/>
      <c r="I101" s="71"/>
      <c r="J101" s="71"/>
      <c r="K101" s="122"/>
      <c r="L101" s="122">
        <f>L100*E101</f>
        <v>1789.3992500000002</v>
      </c>
    </row>
    <row r="102" spans="1:12" s="26" customFormat="1" ht="15">
      <c r="A102" s="71"/>
      <c r="B102" s="77" t="s">
        <v>547</v>
      </c>
      <c r="C102" s="71"/>
      <c r="D102" s="71" t="s">
        <v>130</v>
      </c>
      <c r="E102" s="121"/>
      <c r="F102" s="71"/>
      <c r="G102" s="71"/>
      <c r="H102" s="71"/>
      <c r="I102" s="71"/>
      <c r="J102" s="71"/>
      <c r="K102" s="122"/>
      <c r="L102" s="122">
        <f>L101+L100</f>
        <v>3578.7985000000003</v>
      </c>
    </row>
    <row r="103" spans="1:12" s="26" customFormat="1" ht="15">
      <c r="A103" s="71"/>
      <c r="B103" s="77" t="s">
        <v>472</v>
      </c>
      <c r="C103" s="71"/>
      <c r="D103" s="71" t="s">
        <v>130</v>
      </c>
      <c r="E103" s="176">
        <v>1</v>
      </c>
      <c r="F103" s="71"/>
      <c r="G103" s="71"/>
      <c r="H103" s="71"/>
      <c r="I103" s="71"/>
      <c r="J103" s="71"/>
      <c r="K103" s="122"/>
      <c r="L103" s="122">
        <f>L102*E103</f>
        <v>3578.7985000000003</v>
      </c>
    </row>
    <row r="104" spans="1:12" s="26" customFormat="1" ht="15">
      <c r="A104" s="102"/>
      <c r="B104" s="102" t="s">
        <v>330</v>
      </c>
      <c r="C104" s="102"/>
      <c r="D104" s="102" t="s">
        <v>130</v>
      </c>
      <c r="E104" s="142"/>
      <c r="F104" s="102"/>
      <c r="G104" s="102"/>
      <c r="H104" s="102"/>
      <c r="I104" s="102"/>
      <c r="J104" s="102"/>
      <c r="K104" s="141"/>
      <c r="L104" s="169">
        <f>SUM(L102:L103)</f>
        <v>7157.5970000000007</v>
      </c>
    </row>
    <row r="105" spans="1:12" s="21" customFormat="1" ht="16.5">
      <c r="A105" s="18"/>
      <c r="B105" s="34"/>
      <c r="C105" s="17"/>
      <c r="D105" s="17"/>
      <c r="E105" s="17"/>
      <c r="F105" s="17"/>
      <c r="G105" s="17"/>
      <c r="H105" s="17"/>
      <c r="I105" s="17"/>
      <c r="J105" s="17"/>
      <c r="K105" s="17"/>
      <c r="L105" s="20"/>
    </row>
    <row r="106" spans="1:12" s="12" customFormat="1" ht="47.25" customHeight="1">
      <c r="B106" s="32" t="s">
        <v>556</v>
      </c>
      <c r="J106" s="204"/>
      <c r="K106" s="204"/>
    </row>
    <row r="107" spans="1:12" s="12" customFormat="1">
      <c r="B107" s="41"/>
    </row>
    <row r="108" spans="1:12" s="21" customFormat="1" ht="16.5">
      <c r="A108" s="18"/>
      <c r="B108" s="34"/>
      <c r="C108" s="17"/>
      <c r="D108" s="17"/>
      <c r="E108" s="17"/>
      <c r="F108" s="17"/>
      <c r="G108" s="17"/>
      <c r="H108" s="17"/>
      <c r="I108" s="17"/>
      <c r="J108" s="17"/>
      <c r="K108" s="17"/>
      <c r="L108" s="20"/>
    </row>
    <row r="109" spans="1:12" s="21" customFormat="1" ht="16.5">
      <c r="A109" s="18"/>
      <c r="B109" s="34"/>
      <c r="C109" s="17"/>
      <c r="D109" s="17"/>
      <c r="E109" s="17"/>
      <c r="F109" s="17"/>
      <c r="G109" s="17"/>
      <c r="H109" s="17"/>
      <c r="I109" s="17"/>
      <c r="J109" s="17"/>
      <c r="K109" s="17"/>
      <c r="L109" s="20"/>
    </row>
    <row r="110" spans="1:12" s="21" customFormat="1" ht="16.5">
      <c r="A110" s="18"/>
      <c r="B110" s="34"/>
      <c r="C110" s="17"/>
      <c r="D110" s="17"/>
      <c r="E110" s="17"/>
      <c r="F110" s="17"/>
      <c r="G110" s="17"/>
      <c r="H110" s="17"/>
      <c r="I110" s="17"/>
      <c r="J110" s="17"/>
      <c r="K110" s="17"/>
      <c r="L110" s="20"/>
    </row>
  </sheetData>
  <mergeCells count="12">
    <mergeCell ref="J106:K106"/>
    <mergeCell ref="H4:I4"/>
    <mergeCell ref="J4:K4"/>
    <mergeCell ref="A1:L1"/>
    <mergeCell ref="A2:L2"/>
    <mergeCell ref="A3:A5"/>
    <mergeCell ref="B3:B5"/>
    <mergeCell ref="F3:K3"/>
    <mergeCell ref="L3:L5"/>
    <mergeCell ref="F4:G4"/>
    <mergeCell ref="D3:D5"/>
    <mergeCell ref="E3:E5"/>
  </mergeCells>
  <pageMargins left="0.11811023622047245" right="0.11811023622047245" top="0.74803149606299213" bottom="0.35433070866141736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pageSetUpPr fitToPage="1"/>
  </sheetPr>
  <dimension ref="A1:M158"/>
  <sheetViews>
    <sheetView workbookViewId="0">
      <pane ySplit="5" topLeftCell="A150" activePane="bottomLeft" state="frozen"/>
      <selection pane="bottomLeft" activeCell="G153" sqref="G153"/>
    </sheetView>
  </sheetViews>
  <sheetFormatPr defaultRowHeight="15.75"/>
  <cols>
    <col min="1" max="1" width="4.5703125" style="12" customWidth="1"/>
    <col min="2" max="2" width="40" style="12" customWidth="1"/>
    <col min="3" max="3" width="9.140625" style="12"/>
    <col min="4" max="4" width="11.5703125" style="39" customWidth="1"/>
    <col min="5" max="5" width="9.28515625" style="12" bestFit="1" customWidth="1"/>
    <col min="6" max="6" width="10" style="12" bestFit="1" customWidth="1"/>
    <col min="7" max="7" width="11" style="12" bestFit="1" customWidth="1"/>
    <col min="8" max="8" width="9.28515625" style="12" bestFit="1" customWidth="1"/>
    <col min="9" max="9" width="10" style="12" bestFit="1" customWidth="1"/>
    <col min="10" max="11" width="9.140625" style="12"/>
    <col min="12" max="12" width="11" style="12" bestFit="1" customWidth="1"/>
    <col min="13" max="16384" width="9.140625" style="12"/>
  </cols>
  <sheetData>
    <row r="1" spans="1:13" s="4" customFormat="1" ht="48.75" customHeight="1">
      <c r="A1" s="208" t="s">
        <v>557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37"/>
    </row>
    <row r="2" spans="1:13" s="4" customFormat="1" ht="22.5" customHeight="1">
      <c r="A2" s="215" t="s">
        <v>761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7"/>
    </row>
    <row r="3" spans="1:13" s="4" customFormat="1" ht="16.5" customHeight="1">
      <c r="A3" s="206" t="s">
        <v>0</v>
      </c>
      <c r="B3" s="221" t="s">
        <v>558</v>
      </c>
      <c r="C3" s="222" t="s">
        <v>559</v>
      </c>
      <c r="D3" s="220" t="s">
        <v>560</v>
      </c>
      <c r="E3" s="222" t="s">
        <v>477</v>
      </c>
      <c r="F3" s="192" t="s">
        <v>768</v>
      </c>
      <c r="G3" s="192"/>
      <c r="H3" s="192"/>
      <c r="I3" s="192"/>
      <c r="J3" s="192"/>
      <c r="K3" s="192"/>
      <c r="L3" s="191" t="s">
        <v>562</v>
      </c>
    </row>
    <row r="4" spans="1:13" s="4" customFormat="1" ht="71.25" customHeight="1">
      <c r="A4" s="206"/>
      <c r="B4" s="221"/>
      <c r="C4" s="222"/>
      <c r="D4" s="220"/>
      <c r="E4" s="222"/>
      <c r="F4" s="192" t="s">
        <v>551</v>
      </c>
      <c r="G4" s="192"/>
      <c r="H4" s="192" t="s">
        <v>353</v>
      </c>
      <c r="I4" s="192"/>
      <c r="J4" s="192" t="s">
        <v>561</v>
      </c>
      <c r="K4" s="192"/>
      <c r="L4" s="191"/>
    </row>
    <row r="5" spans="1:13" s="4" customFormat="1" ht="58.5" customHeight="1">
      <c r="A5" s="206"/>
      <c r="B5" s="221"/>
      <c r="C5" s="222"/>
      <c r="D5" s="220"/>
      <c r="E5" s="222"/>
      <c r="F5" s="69" t="s">
        <v>426</v>
      </c>
      <c r="G5" s="69" t="s">
        <v>155</v>
      </c>
      <c r="H5" s="69" t="s">
        <v>426</v>
      </c>
      <c r="I5" s="69" t="s">
        <v>155</v>
      </c>
      <c r="J5" s="69" t="s">
        <v>426</v>
      </c>
      <c r="K5" s="69" t="s">
        <v>155</v>
      </c>
      <c r="L5" s="191"/>
    </row>
    <row r="6" spans="1:13">
      <c r="A6" s="11"/>
      <c r="B6" s="73" t="s">
        <v>64</v>
      </c>
      <c r="C6" s="73"/>
      <c r="D6" s="73"/>
      <c r="E6" s="73"/>
      <c r="F6" s="73"/>
      <c r="G6" s="73"/>
      <c r="H6" s="73"/>
      <c r="I6" s="73"/>
      <c r="J6" s="73"/>
      <c r="K6" s="73"/>
      <c r="L6" s="73"/>
    </row>
    <row r="7" spans="1:13" ht="112.5" customHeight="1">
      <c r="A7" s="11">
        <v>1</v>
      </c>
      <c r="B7" s="124" t="s">
        <v>751</v>
      </c>
      <c r="C7" s="73" t="s">
        <v>38</v>
      </c>
      <c r="D7" s="73" t="s">
        <v>72</v>
      </c>
      <c r="E7" s="73">
        <v>1</v>
      </c>
      <c r="F7" s="170">
        <v>1</v>
      </c>
      <c r="G7" s="73">
        <f>F7*E7</f>
        <v>1</v>
      </c>
      <c r="H7" s="170">
        <v>1</v>
      </c>
      <c r="I7" s="73">
        <f>H7*E7</f>
        <v>1</v>
      </c>
      <c r="J7" s="73"/>
      <c r="K7" s="73"/>
      <c r="L7" s="73">
        <f>K7+I7+G7</f>
        <v>2</v>
      </c>
    </row>
    <row r="8" spans="1:13">
      <c r="A8" s="11">
        <v>2</v>
      </c>
      <c r="B8" s="124" t="s">
        <v>563</v>
      </c>
      <c r="C8" s="73" t="s">
        <v>18</v>
      </c>
      <c r="D8" s="73" t="s">
        <v>73</v>
      </c>
      <c r="E8" s="73">
        <v>9</v>
      </c>
      <c r="F8" s="170">
        <v>1</v>
      </c>
      <c r="G8" s="73">
        <f t="shared" ref="G8:G69" si="0">F8*E8</f>
        <v>9</v>
      </c>
      <c r="H8" s="170">
        <v>1</v>
      </c>
      <c r="I8" s="73">
        <f t="shared" ref="I8:I71" si="1">H8*E8</f>
        <v>9</v>
      </c>
      <c r="J8" s="73"/>
      <c r="K8" s="73"/>
      <c r="L8" s="73">
        <f t="shared" ref="L8:L18" si="2">K8+I8+G8</f>
        <v>18</v>
      </c>
    </row>
    <row r="9" spans="1:13">
      <c r="A9" s="11">
        <v>3</v>
      </c>
      <c r="B9" s="124" t="s">
        <v>563</v>
      </c>
      <c r="C9" s="73" t="s">
        <v>18</v>
      </c>
      <c r="D9" s="73" t="s">
        <v>74</v>
      </c>
      <c r="E9" s="73">
        <v>14</v>
      </c>
      <c r="F9" s="170">
        <v>1</v>
      </c>
      <c r="G9" s="73">
        <f t="shared" si="0"/>
        <v>14</v>
      </c>
      <c r="H9" s="170">
        <v>1</v>
      </c>
      <c r="I9" s="73">
        <f t="shared" si="1"/>
        <v>14</v>
      </c>
      <c r="J9" s="73"/>
      <c r="K9" s="73"/>
      <c r="L9" s="73">
        <f t="shared" si="2"/>
        <v>28</v>
      </c>
    </row>
    <row r="10" spans="1:13">
      <c r="A10" s="11">
        <v>4</v>
      </c>
      <c r="B10" s="124" t="s">
        <v>563</v>
      </c>
      <c r="C10" s="73" t="s">
        <v>18</v>
      </c>
      <c r="D10" s="73" t="s">
        <v>75</v>
      </c>
      <c r="E10" s="73">
        <v>8</v>
      </c>
      <c r="F10" s="170">
        <v>1</v>
      </c>
      <c r="G10" s="73">
        <f t="shared" si="0"/>
        <v>8</v>
      </c>
      <c r="H10" s="170">
        <v>1</v>
      </c>
      <c r="I10" s="73">
        <f t="shared" si="1"/>
        <v>8</v>
      </c>
      <c r="J10" s="73"/>
      <c r="K10" s="73"/>
      <c r="L10" s="73">
        <f t="shared" si="2"/>
        <v>16</v>
      </c>
    </row>
    <row r="11" spans="1:13">
      <c r="A11" s="11">
        <v>5</v>
      </c>
      <c r="B11" s="124" t="s">
        <v>564</v>
      </c>
      <c r="C11" s="73" t="s">
        <v>18</v>
      </c>
      <c r="D11" s="73" t="s">
        <v>76</v>
      </c>
      <c r="E11" s="73">
        <v>1</v>
      </c>
      <c r="F11" s="170">
        <v>1</v>
      </c>
      <c r="G11" s="73">
        <f t="shared" si="0"/>
        <v>1</v>
      </c>
      <c r="H11" s="170">
        <v>1</v>
      </c>
      <c r="I11" s="73">
        <f t="shared" si="1"/>
        <v>1</v>
      </c>
      <c r="J11" s="73"/>
      <c r="K11" s="73"/>
      <c r="L11" s="73">
        <f t="shared" si="2"/>
        <v>2</v>
      </c>
    </row>
    <row r="12" spans="1:13">
      <c r="A12" s="11">
        <v>6</v>
      </c>
      <c r="B12" s="124" t="s">
        <v>565</v>
      </c>
      <c r="C12" s="73" t="s">
        <v>18</v>
      </c>
      <c r="D12" s="73" t="s">
        <v>77</v>
      </c>
      <c r="E12" s="73">
        <v>26</v>
      </c>
      <c r="F12" s="170">
        <v>1</v>
      </c>
      <c r="G12" s="73">
        <f t="shared" si="0"/>
        <v>26</v>
      </c>
      <c r="H12" s="170">
        <v>1</v>
      </c>
      <c r="I12" s="73">
        <f t="shared" si="1"/>
        <v>26</v>
      </c>
      <c r="J12" s="73"/>
      <c r="K12" s="73"/>
      <c r="L12" s="73">
        <f t="shared" si="2"/>
        <v>52</v>
      </c>
    </row>
    <row r="13" spans="1:13">
      <c r="A13" s="11">
        <v>7</v>
      </c>
      <c r="B13" s="124" t="s">
        <v>566</v>
      </c>
      <c r="C13" s="73" t="s">
        <v>18</v>
      </c>
      <c r="D13" s="73" t="s">
        <v>78</v>
      </c>
      <c r="E13" s="73">
        <v>6</v>
      </c>
      <c r="F13" s="170">
        <v>1</v>
      </c>
      <c r="G13" s="73">
        <f t="shared" si="0"/>
        <v>6</v>
      </c>
      <c r="H13" s="170">
        <v>1</v>
      </c>
      <c r="I13" s="73">
        <f t="shared" si="1"/>
        <v>6</v>
      </c>
      <c r="J13" s="73"/>
      <c r="K13" s="73"/>
      <c r="L13" s="73">
        <f t="shared" si="2"/>
        <v>12</v>
      </c>
    </row>
    <row r="14" spans="1:13">
      <c r="A14" s="11">
        <v>8</v>
      </c>
      <c r="B14" s="124" t="s">
        <v>567</v>
      </c>
      <c r="C14" s="73" t="s">
        <v>18</v>
      </c>
      <c r="D14" s="73" t="s">
        <v>79</v>
      </c>
      <c r="E14" s="73">
        <v>2</v>
      </c>
      <c r="F14" s="170">
        <v>1</v>
      </c>
      <c r="G14" s="73">
        <f t="shared" si="0"/>
        <v>2</v>
      </c>
      <c r="H14" s="170">
        <v>1</v>
      </c>
      <c r="I14" s="73">
        <f t="shared" si="1"/>
        <v>2</v>
      </c>
      <c r="J14" s="73"/>
      <c r="K14" s="73"/>
      <c r="L14" s="73">
        <f t="shared" si="2"/>
        <v>4</v>
      </c>
    </row>
    <row r="15" spans="1:13">
      <c r="A15" s="11">
        <v>9</v>
      </c>
      <c r="B15" s="124" t="s">
        <v>568</v>
      </c>
      <c r="C15" s="73" t="s">
        <v>18</v>
      </c>
      <c r="D15" s="73" t="s">
        <v>80</v>
      </c>
      <c r="E15" s="73">
        <v>2</v>
      </c>
      <c r="F15" s="170">
        <v>1</v>
      </c>
      <c r="G15" s="73">
        <f t="shared" si="0"/>
        <v>2</v>
      </c>
      <c r="H15" s="170">
        <v>1</v>
      </c>
      <c r="I15" s="73">
        <f t="shared" si="1"/>
        <v>2</v>
      </c>
      <c r="J15" s="73"/>
      <c r="K15" s="73"/>
      <c r="L15" s="73">
        <f t="shared" si="2"/>
        <v>4</v>
      </c>
    </row>
    <row r="16" spans="1:13" ht="48" customHeight="1">
      <c r="A16" s="11">
        <v>10</v>
      </c>
      <c r="B16" s="124" t="s">
        <v>569</v>
      </c>
      <c r="C16" s="73" t="s">
        <v>37</v>
      </c>
      <c r="D16" s="73" t="s">
        <v>77</v>
      </c>
      <c r="E16" s="73">
        <v>45</v>
      </c>
      <c r="F16" s="170">
        <v>1</v>
      </c>
      <c r="G16" s="73">
        <f t="shared" si="0"/>
        <v>45</v>
      </c>
      <c r="H16" s="170">
        <v>1</v>
      </c>
      <c r="I16" s="73">
        <f t="shared" si="1"/>
        <v>45</v>
      </c>
      <c r="J16" s="73"/>
      <c r="K16" s="73"/>
      <c r="L16" s="73">
        <f t="shared" si="2"/>
        <v>90</v>
      </c>
    </row>
    <row r="17" spans="1:12" ht="70.5" customHeight="1">
      <c r="A17" s="11">
        <v>11</v>
      </c>
      <c r="B17" s="124" t="s">
        <v>570</v>
      </c>
      <c r="C17" s="73" t="s">
        <v>37</v>
      </c>
      <c r="D17" s="73" t="s">
        <v>78</v>
      </c>
      <c r="E17" s="73">
        <v>16</v>
      </c>
      <c r="F17" s="170">
        <v>1</v>
      </c>
      <c r="G17" s="73">
        <f t="shared" si="0"/>
        <v>16</v>
      </c>
      <c r="H17" s="170">
        <v>1</v>
      </c>
      <c r="I17" s="73">
        <f t="shared" si="1"/>
        <v>16</v>
      </c>
      <c r="J17" s="73"/>
      <c r="K17" s="73"/>
      <c r="L17" s="73">
        <f t="shared" si="2"/>
        <v>32</v>
      </c>
    </row>
    <row r="18" spans="1:12" ht="63" customHeight="1">
      <c r="A18" s="11">
        <v>12</v>
      </c>
      <c r="B18" s="124" t="s">
        <v>570</v>
      </c>
      <c r="C18" s="73" t="s">
        <v>37</v>
      </c>
      <c r="D18" s="73" t="s">
        <v>81</v>
      </c>
      <c r="E18" s="73">
        <v>5</v>
      </c>
      <c r="F18" s="170">
        <v>1</v>
      </c>
      <c r="G18" s="73">
        <f t="shared" si="0"/>
        <v>5</v>
      </c>
      <c r="H18" s="170">
        <v>1</v>
      </c>
      <c r="I18" s="73">
        <f t="shared" si="1"/>
        <v>5</v>
      </c>
      <c r="J18" s="73"/>
      <c r="K18" s="73"/>
      <c r="L18" s="73">
        <f t="shared" si="2"/>
        <v>10</v>
      </c>
    </row>
    <row r="19" spans="1:12" ht="61.5" customHeight="1">
      <c r="A19" s="11">
        <v>13</v>
      </c>
      <c r="B19" s="124" t="s">
        <v>571</v>
      </c>
      <c r="C19" s="73" t="s">
        <v>37</v>
      </c>
      <c r="D19" s="73" t="s">
        <v>82</v>
      </c>
      <c r="E19" s="73">
        <v>10</v>
      </c>
      <c r="F19" s="170">
        <v>1</v>
      </c>
      <c r="G19" s="73">
        <f t="shared" si="0"/>
        <v>10</v>
      </c>
      <c r="H19" s="170">
        <v>1</v>
      </c>
      <c r="I19" s="73">
        <f t="shared" si="1"/>
        <v>10</v>
      </c>
      <c r="J19" s="73"/>
      <c r="K19" s="73"/>
      <c r="L19" s="73">
        <f t="shared" ref="L19:L80" si="3">K19+I19+G19</f>
        <v>20</v>
      </c>
    </row>
    <row r="20" spans="1:12" ht="66" customHeight="1">
      <c r="A20" s="11">
        <v>14</v>
      </c>
      <c r="B20" s="124" t="s">
        <v>571</v>
      </c>
      <c r="C20" s="73" t="s">
        <v>37</v>
      </c>
      <c r="D20" s="73" t="s">
        <v>79</v>
      </c>
      <c r="E20" s="73">
        <v>12</v>
      </c>
      <c r="F20" s="170">
        <v>1</v>
      </c>
      <c r="G20" s="73">
        <f t="shared" si="0"/>
        <v>12</v>
      </c>
      <c r="H20" s="170">
        <v>1</v>
      </c>
      <c r="I20" s="73">
        <f t="shared" si="1"/>
        <v>12</v>
      </c>
      <c r="J20" s="73"/>
      <c r="K20" s="73"/>
      <c r="L20" s="73">
        <f t="shared" si="3"/>
        <v>24</v>
      </c>
    </row>
    <row r="21" spans="1:12" ht="61.5" customHeight="1">
      <c r="A21" s="11">
        <v>15</v>
      </c>
      <c r="B21" s="124" t="s">
        <v>571</v>
      </c>
      <c r="C21" s="73" t="s">
        <v>37</v>
      </c>
      <c r="D21" s="73" t="s">
        <v>80</v>
      </c>
      <c r="E21" s="73">
        <v>19</v>
      </c>
      <c r="F21" s="170">
        <v>1</v>
      </c>
      <c r="G21" s="73">
        <f t="shared" si="0"/>
        <v>19</v>
      </c>
      <c r="H21" s="170">
        <v>1</v>
      </c>
      <c r="I21" s="73">
        <f t="shared" si="1"/>
        <v>19</v>
      </c>
      <c r="J21" s="73"/>
      <c r="K21" s="73"/>
      <c r="L21" s="73">
        <f t="shared" si="3"/>
        <v>38</v>
      </c>
    </row>
    <row r="22" spans="1:12" ht="61.5" customHeight="1">
      <c r="A22" s="11">
        <v>16</v>
      </c>
      <c r="B22" s="124" t="s">
        <v>572</v>
      </c>
      <c r="C22" s="73" t="s">
        <v>37</v>
      </c>
      <c r="D22" s="73" t="s">
        <v>83</v>
      </c>
      <c r="E22" s="73">
        <v>21</v>
      </c>
      <c r="F22" s="170">
        <v>1</v>
      </c>
      <c r="G22" s="73">
        <f t="shared" si="0"/>
        <v>21</v>
      </c>
      <c r="H22" s="170">
        <v>1</v>
      </c>
      <c r="I22" s="73">
        <f t="shared" si="1"/>
        <v>21</v>
      </c>
      <c r="J22" s="73"/>
      <c r="K22" s="73"/>
      <c r="L22" s="73">
        <f t="shared" si="3"/>
        <v>42</v>
      </c>
    </row>
    <row r="23" spans="1:12" ht="15" customHeight="1">
      <c r="A23" s="11">
        <v>17</v>
      </c>
      <c r="B23" s="124" t="s">
        <v>573</v>
      </c>
      <c r="C23" s="73" t="s">
        <v>37</v>
      </c>
      <c r="D23" s="73" t="s">
        <v>84</v>
      </c>
      <c r="E23" s="73">
        <v>10</v>
      </c>
      <c r="F23" s="170">
        <v>1</v>
      </c>
      <c r="G23" s="73">
        <f t="shared" si="0"/>
        <v>10</v>
      </c>
      <c r="H23" s="170">
        <v>1</v>
      </c>
      <c r="I23" s="73">
        <f t="shared" si="1"/>
        <v>10</v>
      </c>
      <c r="J23" s="73"/>
      <c r="K23" s="73"/>
      <c r="L23" s="73">
        <f t="shared" si="3"/>
        <v>20</v>
      </c>
    </row>
    <row r="24" spans="1:12" ht="15" customHeight="1">
      <c r="A24" s="11">
        <v>18</v>
      </c>
      <c r="B24" s="124" t="s">
        <v>573</v>
      </c>
      <c r="C24" s="73" t="s">
        <v>37</v>
      </c>
      <c r="D24" s="73" t="s">
        <v>85</v>
      </c>
      <c r="E24" s="73">
        <v>10</v>
      </c>
      <c r="F24" s="170">
        <v>1</v>
      </c>
      <c r="G24" s="73">
        <f t="shared" si="0"/>
        <v>10</v>
      </c>
      <c r="H24" s="170">
        <v>1</v>
      </c>
      <c r="I24" s="73">
        <f t="shared" si="1"/>
        <v>10</v>
      </c>
      <c r="J24" s="73"/>
      <c r="K24" s="73"/>
      <c r="L24" s="73">
        <f t="shared" si="3"/>
        <v>20</v>
      </c>
    </row>
    <row r="25" spans="1:12" ht="15" customHeight="1">
      <c r="A25" s="11">
        <v>19</v>
      </c>
      <c r="B25" s="124" t="s">
        <v>573</v>
      </c>
      <c r="C25" s="73" t="s">
        <v>37</v>
      </c>
      <c r="D25" s="73" t="s">
        <v>86</v>
      </c>
      <c r="E25" s="73">
        <v>3</v>
      </c>
      <c r="F25" s="170">
        <v>1</v>
      </c>
      <c r="G25" s="73">
        <f t="shared" si="0"/>
        <v>3</v>
      </c>
      <c r="H25" s="170">
        <v>1</v>
      </c>
      <c r="I25" s="73">
        <f t="shared" si="1"/>
        <v>3</v>
      </c>
      <c r="J25" s="73"/>
      <c r="K25" s="73"/>
      <c r="L25" s="73">
        <f t="shared" si="3"/>
        <v>6</v>
      </c>
    </row>
    <row r="26" spans="1:12" ht="15" customHeight="1">
      <c r="A26" s="11">
        <v>20</v>
      </c>
      <c r="B26" s="124" t="s">
        <v>573</v>
      </c>
      <c r="C26" s="73" t="s">
        <v>37</v>
      </c>
      <c r="D26" s="73" t="s">
        <v>87</v>
      </c>
      <c r="E26" s="73">
        <v>12</v>
      </c>
      <c r="F26" s="170">
        <v>1</v>
      </c>
      <c r="G26" s="73">
        <f t="shared" si="0"/>
        <v>12</v>
      </c>
      <c r="H26" s="170">
        <v>1</v>
      </c>
      <c r="I26" s="73">
        <f t="shared" si="1"/>
        <v>12</v>
      </c>
      <c r="J26" s="73"/>
      <c r="K26" s="73"/>
      <c r="L26" s="73">
        <f t="shared" si="3"/>
        <v>24</v>
      </c>
    </row>
    <row r="27" spans="1:12" ht="15" customHeight="1">
      <c r="A27" s="11">
        <v>21</v>
      </c>
      <c r="B27" s="124" t="s">
        <v>573</v>
      </c>
      <c r="C27" s="73" t="s">
        <v>37</v>
      </c>
      <c r="D27" s="73" t="s">
        <v>88</v>
      </c>
      <c r="E27" s="73">
        <v>5</v>
      </c>
      <c r="F27" s="170">
        <v>1</v>
      </c>
      <c r="G27" s="73">
        <f t="shared" si="0"/>
        <v>5</v>
      </c>
      <c r="H27" s="170">
        <v>1</v>
      </c>
      <c r="I27" s="73">
        <f t="shared" si="1"/>
        <v>5</v>
      </c>
      <c r="J27" s="73"/>
      <c r="K27" s="73"/>
      <c r="L27" s="73">
        <f t="shared" si="3"/>
        <v>10</v>
      </c>
    </row>
    <row r="28" spans="1:12" ht="17.25" customHeight="1">
      <c r="A28" s="11">
        <v>22</v>
      </c>
      <c r="B28" s="124" t="s">
        <v>573</v>
      </c>
      <c r="C28" s="73" t="s">
        <v>37</v>
      </c>
      <c r="D28" s="73" t="s">
        <v>89</v>
      </c>
      <c r="E28" s="73">
        <v>4</v>
      </c>
      <c r="F28" s="170">
        <v>1</v>
      </c>
      <c r="G28" s="73">
        <f t="shared" si="0"/>
        <v>4</v>
      </c>
      <c r="H28" s="170">
        <v>1</v>
      </c>
      <c r="I28" s="73">
        <f t="shared" si="1"/>
        <v>4</v>
      </c>
      <c r="J28" s="73"/>
      <c r="K28" s="73"/>
      <c r="L28" s="73">
        <f t="shared" si="3"/>
        <v>8</v>
      </c>
    </row>
    <row r="29" spans="1:12" ht="19.5" customHeight="1">
      <c r="A29" s="11">
        <v>23</v>
      </c>
      <c r="B29" s="124" t="s">
        <v>574</v>
      </c>
      <c r="C29" s="73" t="s">
        <v>341</v>
      </c>
      <c r="D29" s="73"/>
      <c r="E29" s="73">
        <v>110</v>
      </c>
      <c r="F29" s="170">
        <v>1</v>
      </c>
      <c r="G29" s="73">
        <f t="shared" si="0"/>
        <v>110</v>
      </c>
      <c r="H29" s="170">
        <v>1</v>
      </c>
      <c r="I29" s="73">
        <f t="shared" si="1"/>
        <v>110</v>
      </c>
      <c r="J29" s="73"/>
      <c r="K29" s="73"/>
      <c r="L29" s="73">
        <f t="shared" si="3"/>
        <v>220</v>
      </c>
    </row>
    <row r="30" spans="1:12" ht="20.25" customHeight="1">
      <c r="A30" s="11"/>
      <c r="B30" s="73" t="s">
        <v>65</v>
      </c>
      <c r="C30" s="73"/>
      <c r="D30" s="73"/>
      <c r="E30" s="73"/>
      <c r="F30" s="171"/>
      <c r="G30" s="73"/>
      <c r="H30" s="171"/>
      <c r="I30" s="73"/>
      <c r="J30" s="73"/>
      <c r="K30" s="73"/>
      <c r="L30" s="73"/>
    </row>
    <row r="31" spans="1:12" ht="127.5" customHeight="1">
      <c r="A31" s="11">
        <v>1</v>
      </c>
      <c r="B31" s="124" t="s">
        <v>752</v>
      </c>
      <c r="C31" s="73" t="s">
        <v>38</v>
      </c>
      <c r="D31" s="73" t="s">
        <v>92</v>
      </c>
      <c r="E31" s="73">
        <v>1</v>
      </c>
      <c r="F31" s="170">
        <v>1</v>
      </c>
      <c r="G31" s="73">
        <f t="shared" si="0"/>
        <v>1</v>
      </c>
      <c r="H31" s="170">
        <v>1</v>
      </c>
      <c r="I31" s="73">
        <f t="shared" si="1"/>
        <v>1</v>
      </c>
      <c r="J31" s="73"/>
      <c r="K31" s="73"/>
      <c r="L31" s="73">
        <f t="shared" si="3"/>
        <v>2</v>
      </c>
    </row>
    <row r="32" spans="1:12">
      <c r="A32" s="11">
        <v>2</v>
      </c>
      <c r="B32" s="124" t="s">
        <v>575</v>
      </c>
      <c r="C32" s="73" t="s">
        <v>18</v>
      </c>
      <c r="D32" s="73" t="s">
        <v>74</v>
      </c>
      <c r="E32" s="73">
        <v>13</v>
      </c>
      <c r="F32" s="170">
        <v>1</v>
      </c>
      <c r="G32" s="73">
        <f t="shared" ref="G32:G37" si="4">F32*E32</f>
        <v>13</v>
      </c>
      <c r="H32" s="170">
        <v>1</v>
      </c>
      <c r="I32" s="73">
        <v>1</v>
      </c>
      <c r="J32" s="73"/>
      <c r="K32" s="73"/>
      <c r="L32" s="73">
        <f t="shared" si="3"/>
        <v>14</v>
      </c>
    </row>
    <row r="33" spans="1:12">
      <c r="A33" s="11">
        <v>3</v>
      </c>
      <c r="B33" s="124" t="s">
        <v>575</v>
      </c>
      <c r="C33" s="73" t="s">
        <v>18</v>
      </c>
      <c r="D33" s="73" t="s">
        <v>75</v>
      </c>
      <c r="E33" s="73">
        <v>1</v>
      </c>
      <c r="F33" s="170">
        <v>1</v>
      </c>
      <c r="G33" s="73">
        <f t="shared" si="4"/>
        <v>1</v>
      </c>
      <c r="H33" s="170">
        <v>1</v>
      </c>
      <c r="I33" s="73">
        <v>1</v>
      </c>
      <c r="J33" s="73"/>
      <c r="K33" s="73"/>
      <c r="L33" s="73">
        <f t="shared" si="3"/>
        <v>2</v>
      </c>
    </row>
    <row r="34" spans="1:12">
      <c r="A34" s="11">
        <v>4</v>
      </c>
      <c r="B34" s="124" t="s">
        <v>565</v>
      </c>
      <c r="C34" s="73" t="s">
        <v>18</v>
      </c>
      <c r="D34" s="73" t="s">
        <v>77</v>
      </c>
      <c r="E34" s="73">
        <v>13</v>
      </c>
      <c r="F34" s="170">
        <v>1</v>
      </c>
      <c r="G34" s="73">
        <f t="shared" si="4"/>
        <v>13</v>
      </c>
      <c r="H34" s="170">
        <v>1</v>
      </c>
      <c r="I34" s="73">
        <f t="shared" si="1"/>
        <v>13</v>
      </c>
      <c r="J34" s="73"/>
      <c r="K34" s="73"/>
      <c r="L34" s="73">
        <f t="shared" si="3"/>
        <v>26</v>
      </c>
    </row>
    <row r="35" spans="1:12">
      <c r="A35" s="11">
        <v>5</v>
      </c>
      <c r="B35" s="124" t="s">
        <v>576</v>
      </c>
      <c r="C35" s="73" t="s">
        <v>18</v>
      </c>
      <c r="D35" s="73" t="s">
        <v>78</v>
      </c>
      <c r="E35" s="73">
        <v>1</v>
      </c>
      <c r="F35" s="170">
        <v>1</v>
      </c>
      <c r="G35" s="73">
        <f t="shared" si="4"/>
        <v>1</v>
      </c>
      <c r="H35" s="170">
        <v>1</v>
      </c>
      <c r="I35" s="73">
        <v>1</v>
      </c>
      <c r="J35" s="73"/>
      <c r="K35" s="73"/>
      <c r="L35" s="73">
        <f t="shared" si="3"/>
        <v>2</v>
      </c>
    </row>
    <row r="36" spans="1:12">
      <c r="A36" s="11">
        <v>6</v>
      </c>
      <c r="B36" s="124" t="s">
        <v>567</v>
      </c>
      <c r="C36" s="73" t="s">
        <v>18</v>
      </c>
      <c r="D36" s="73" t="s">
        <v>90</v>
      </c>
      <c r="E36" s="73">
        <v>2</v>
      </c>
      <c r="F36" s="170">
        <v>1</v>
      </c>
      <c r="G36" s="73">
        <f t="shared" si="4"/>
        <v>2</v>
      </c>
      <c r="H36" s="170">
        <v>1</v>
      </c>
      <c r="I36" s="73">
        <v>1</v>
      </c>
      <c r="J36" s="73"/>
      <c r="K36" s="73"/>
      <c r="L36" s="73">
        <f t="shared" si="3"/>
        <v>3</v>
      </c>
    </row>
    <row r="37" spans="1:12" ht="23.25" customHeight="1">
      <c r="A37" s="11">
        <v>7</v>
      </c>
      <c r="B37" s="124" t="s">
        <v>568</v>
      </c>
      <c r="C37" s="73" t="s">
        <v>18</v>
      </c>
      <c r="D37" s="73" t="s">
        <v>91</v>
      </c>
      <c r="E37" s="73">
        <v>2</v>
      </c>
      <c r="F37" s="170">
        <v>1</v>
      </c>
      <c r="G37" s="73">
        <f t="shared" si="4"/>
        <v>2</v>
      </c>
      <c r="H37" s="170">
        <v>1</v>
      </c>
      <c r="I37" s="73">
        <v>1</v>
      </c>
      <c r="J37" s="73"/>
      <c r="K37" s="73"/>
      <c r="L37" s="73">
        <f t="shared" si="3"/>
        <v>3</v>
      </c>
    </row>
    <row r="38" spans="1:12" ht="44.25" customHeight="1">
      <c r="A38" s="11">
        <v>8</v>
      </c>
      <c r="B38" s="124" t="s">
        <v>570</v>
      </c>
      <c r="C38" s="73" t="s">
        <v>37</v>
      </c>
      <c r="D38" s="73" t="s">
        <v>77</v>
      </c>
      <c r="E38" s="73">
        <v>47</v>
      </c>
      <c r="F38" s="170">
        <v>1</v>
      </c>
      <c r="G38" s="73">
        <f t="shared" si="0"/>
        <v>47</v>
      </c>
      <c r="H38" s="170">
        <v>1</v>
      </c>
      <c r="I38" s="73">
        <f t="shared" si="1"/>
        <v>47</v>
      </c>
      <c r="J38" s="73"/>
      <c r="K38" s="73"/>
      <c r="L38" s="73">
        <f t="shared" si="3"/>
        <v>94</v>
      </c>
    </row>
    <row r="39" spans="1:12" ht="72" customHeight="1">
      <c r="A39" s="11">
        <v>9</v>
      </c>
      <c r="B39" s="124" t="s">
        <v>570</v>
      </c>
      <c r="C39" s="73" t="s">
        <v>37</v>
      </c>
      <c r="D39" s="73" t="s">
        <v>78</v>
      </c>
      <c r="E39" s="73">
        <v>17</v>
      </c>
      <c r="F39" s="170">
        <v>1</v>
      </c>
      <c r="G39" s="73">
        <f t="shared" si="0"/>
        <v>17</v>
      </c>
      <c r="H39" s="170">
        <v>1</v>
      </c>
      <c r="I39" s="73">
        <f t="shared" si="1"/>
        <v>17</v>
      </c>
      <c r="J39" s="73"/>
      <c r="K39" s="73"/>
      <c r="L39" s="73">
        <f t="shared" si="3"/>
        <v>34</v>
      </c>
    </row>
    <row r="40" spans="1:12" ht="63" customHeight="1">
      <c r="A40" s="11">
        <v>10</v>
      </c>
      <c r="B40" s="124" t="s">
        <v>578</v>
      </c>
      <c r="C40" s="73" t="s">
        <v>37</v>
      </c>
      <c r="D40" s="73" t="s">
        <v>90</v>
      </c>
      <c r="E40" s="73">
        <v>4</v>
      </c>
      <c r="F40" s="170">
        <v>1</v>
      </c>
      <c r="G40" s="73">
        <f t="shared" si="0"/>
        <v>4</v>
      </c>
      <c r="H40" s="170">
        <v>1</v>
      </c>
      <c r="I40" s="73">
        <f t="shared" si="1"/>
        <v>4</v>
      </c>
      <c r="J40" s="73"/>
      <c r="K40" s="73"/>
      <c r="L40" s="73">
        <f t="shared" si="3"/>
        <v>8</v>
      </c>
    </row>
    <row r="41" spans="1:12" ht="61.5" customHeight="1">
      <c r="A41" s="11">
        <v>11</v>
      </c>
      <c r="B41" s="124" t="s">
        <v>571</v>
      </c>
      <c r="C41" s="73" t="s">
        <v>37</v>
      </c>
      <c r="D41" s="73" t="s">
        <v>91</v>
      </c>
      <c r="E41" s="73">
        <v>4</v>
      </c>
      <c r="F41" s="170">
        <v>1</v>
      </c>
      <c r="G41" s="73">
        <f t="shared" si="0"/>
        <v>4</v>
      </c>
      <c r="H41" s="170">
        <v>1</v>
      </c>
      <c r="I41" s="73">
        <f t="shared" si="1"/>
        <v>4</v>
      </c>
      <c r="J41" s="73"/>
      <c r="K41" s="73"/>
      <c r="L41" s="73">
        <f t="shared" si="3"/>
        <v>8</v>
      </c>
    </row>
    <row r="42" spans="1:12" ht="15" customHeight="1">
      <c r="A42" s="11">
        <v>12</v>
      </c>
      <c r="B42" s="124" t="s">
        <v>577</v>
      </c>
      <c r="C42" s="73" t="s">
        <v>37</v>
      </c>
      <c r="D42" s="73" t="s">
        <v>84</v>
      </c>
      <c r="E42" s="73">
        <v>4</v>
      </c>
      <c r="F42" s="170">
        <v>1</v>
      </c>
      <c r="G42" s="73">
        <f t="shared" ref="G42:G45" si="5">F42*E42</f>
        <v>4</v>
      </c>
      <c r="H42" s="170">
        <v>1</v>
      </c>
      <c r="I42" s="73">
        <f t="shared" si="1"/>
        <v>4</v>
      </c>
      <c r="J42" s="73"/>
      <c r="K42" s="73"/>
      <c r="L42" s="73">
        <f t="shared" ref="L42:L45" si="6">K42+I42+G42</f>
        <v>8</v>
      </c>
    </row>
    <row r="43" spans="1:12" ht="15" customHeight="1">
      <c r="A43" s="11">
        <v>13</v>
      </c>
      <c r="B43" s="124" t="s">
        <v>577</v>
      </c>
      <c r="C43" s="73" t="s">
        <v>37</v>
      </c>
      <c r="D43" s="73" t="s">
        <v>85</v>
      </c>
      <c r="E43" s="73">
        <v>5</v>
      </c>
      <c r="F43" s="170">
        <v>1</v>
      </c>
      <c r="G43" s="73">
        <f t="shared" si="5"/>
        <v>5</v>
      </c>
      <c r="H43" s="170">
        <v>1</v>
      </c>
      <c r="I43" s="73">
        <f t="shared" si="1"/>
        <v>5</v>
      </c>
      <c r="J43" s="73"/>
      <c r="K43" s="73"/>
      <c r="L43" s="73">
        <f t="shared" si="6"/>
        <v>10</v>
      </c>
    </row>
    <row r="44" spans="1:12" ht="15" customHeight="1">
      <c r="A44" s="11">
        <v>14</v>
      </c>
      <c r="B44" s="124" t="s">
        <v>577</v>
      </c>
      <c r="C44" s="73" t="s">
        <v>37</v>
      </c>
      <c r="D44" s="73" t="s">
        <v>86</v>
      </c>
      <c r="E44" s="73">
        <v>4</v>
      </c>
      <c r="F44" s="170">
        <v>1</v>
      </c>
      <c r="G44" s="73">
        <f t="shared" si="5"/>
        <v>4</v>
      </c>
      <c r="H44" s="170">
        <v>1</v>
      </c>
      <c r="I44" s="73">
        <f t="shared" si="1"/>
        <v>4</v>
      </c>
      <c r="J44" s="73"/>
      <c r="K44" s="73"/>
      <c r="L44" s="73">
        <f t="shared" si="6"/>
        <v>8</v>
      </c>
    </row>
    <row r="45" spans="1:12" ht="15" customHeight="1">
      <c r="A45" s="11">
        <v>15</v>
      </c>
      <c r="B45" s="124" t="s">
        <v>577</v>
      </c>
      <c r="C45" s="73" t="s">
        <v>37</v>
      </c>
      <c r="D45" s="73" t="s">
        <v>88</v>
      </c>
      <c r="E45" s="73">
        <v>2</v>
      </c>
      <c r="F45" s="170">
        <v>1</v>
      </c>
      <c r="G45" s="73">
        <f t="shared" si="5"/>
        <v>2</v>
      </c>
      <c r="H45" s="170">
        <v>1</v>
      </c>
      <c r="I45" s="73">
        <f t="shared" si="1"/>
        <v>2</v>
      </c>
      <c r="J45" s="73"/>
      <c r="K45" s="73"/>
      <c r="L45" s="73">
        <f t="shared" si="6"/>
        <v>4</v>
      </c>
    </row>
    <row r="46" spans="1:12" ht="19.5" customHeight="1">
      <c r="A46" s="11">
        <v>16</v>
      </c>
      <c r="B46" s="124" t="s">
        <v>574</v>
      </c>
      <c r="C46" s="73" t="s">
        <v>341</v>
      </c>
      <c r="D46" s="73"/>
      <c r="E46" s="73">
        <v>47</v>
      </c>
      <c r="F46" s="170">
        <v>1</v>
      </c>
      <c r="G46" s="73">
        <f t="shared" si="0"/>
        <v>47</v>
      </c>
      <c r="H46" s="170">
        <v>1</v>
      </c>
      <c r="I46" s="73">
        <f t="shared" si="1"/>
        <v>47</v>
      </c>
      <c r="J46" s="73"/>
      <c r="K46" s="73"/>
      <c r="L46" s="73">
        <f t="shared" ref="L46" si="7">K46+I46+G46</f>
        <v>94</v>
      </c>
    </row>
    <row r="47" spans="1:12" ht="20.25" customHeight="1">
      <c r="A47" s="11"/>
      <c r="B47" s="73" t="s">
        <v>66</v>
      </c>
      <c r="C47" s="73"/>
      <c r="D47" s="73"/>
      <c r="E47" s="73"/>
      <c r="F47" s="171"/>
      <c r="G47" s="73"/>
      <c r="H47" s="171"/>
      <c r="I47" s="73"/>
      <c r="J47" s="73"/>
      <c r="K47" s="73"/>
      <c r="L47" s="73"/>
    </row>
    <row r="48" spans="1:12" ht="148.5" customHeight="1">
      <c r="A48" s="11">
        <v>1</v>
      </c>
      <c r="B48" s="124" t="s">
        <v>753</v>
      </c>
      <c r="C48" s="73" t="s">
        <v>38</v>
      </c>
      <c r="D48" s="73" t="s">
        <v>92</v>
      </c>
      <c r="E48" s="73">
        <v>1</v>
      </c>
      <c r="F48" s="170">
        <v>1</v>
      </c>
      <c r="G48" s="73">
        <f t="shared" si="0"/>
        <v>1</v>
      </c>
      <c r="H48" s="170">
        <v>1</v>
      </c>
      <c r="I48" s="73">
        <f t="shared" si="1"/>
        <v>1</v>
      </c>
      <c r="J48" s="73"/>
      <c r="K48" s="73"/>
      <c r="L48" s="73">
        <f t="shared" si="3"/>
        <v>2</v>
      </c>
    </row>
    <row r="49" spans="1:12" ht="26.25" customHeight="1">
      <c r="A49" s="11">
        <v>2</v>
      </c>
      <c r="B49" s="124" t="s">
        <v>575</v>
      </c>
      <c r="C49" s="73" t="s">
        <v>333</v>
      </c>
      <c r="D49" s="73" t="s">
        <v>74</v>
      </c>
      <c r="E49" s="73">
        <v>4</v>
      </c>
      <c r="F49" s="170">
        <f>F9</f>
        <v>1</v>
      </c>
      <c r="G49" s="73">
        <f t="shared" si="0"/>
        <v>4</v>
      </c>
      <c r="H49" s="170">
        <v>1</v>
      </c>
      <c r="I49" s="73">
        <f t="shared" si="1"/>
        <v>4</v>
      </c>
      <c r="J49" s="73"/>
      <c r="K49" s="73"/>
      <c r="L49" s="73">
        <f t="shared" si="3"/>
        <v>8</v>
      </c>
    </row>
    <row r="50" spans="1:12">
      <c r="A50" s="11">
        <v>3</v>
      </c>
      <c r="B50" s="124" t="s">
        <v>565</v>
      </c>
      <c r="C50" s="73" t="s">
        <v>333</v>
      </c>
      <c r="D50" s="73" t="s">
        <v>77</v>
      </c>
      <c r="E50" s="73">
        <v>4</v>
      </c>
      <c r="F50" s="170">
        <f t="shared" ref="F50:F54" si="8">F10</f>
        <v>1</v>
      </c>
      <c r="G50" s="73">
        <f t="shared" ref="G50:G52" si="9">F50*E50</f>
        <v>4</v>
      </c>
      <c r="H50" s="170">
        <v>1</v>
      </c>
      <c r="I50" s="73">
        <f t="shared" si="1"/>
        <v>4</v>
      </c>
      <c r="J50" s="73"/>
      <c r="K50" s="73"/>
      <c r="L50" s="73">
        <f t="shared" si="3"/>
        <v>8</v>
      </c>
    </row>
    <row r="51" spans="1:12" ht="54" customHeight="1">
      <c r="A51" s="11">
        <v>4</v>
      </c>
      <c r="B51" s="124" t="s">
        <v>570</v>
      </c>
      <c r="C51" s="73" t="s">
        <v>346</v>
      </c>
      <c r="D51" s="73" t="s">
        <v>77</v>
      </c>
      <c r="E51" s="73">
        <v>6</v>
      </c>
      <c r="F51" s="170">
        <f t="shared" si="8"/>
        <v>1</v>
      </c>
      <c r="G51" s="73">
        <f t="shared" si="9"/>
        <v>6</v>
      </c>
      <c r="H51" s="170">
        <v>1</v>
      </c>
      <c r="I51" s="73">
        <f t="shared" si="1"/>
        <v>6</v>
      </c>
      <c r="J51" s="73"/>
      <c r="K51" s="73"/>
      <c r="L51" s="73">
        <f t="shared" ref="L51:L52" si="10">K51+I51+G51</f>
        <v>12</v>
      </c>
    </row>
    <row r="52" spans="1:12" ht="45" customHeight="1">
      <c r="A52" s="11">
        <v>5</v>
      </c>
      <c r="B52" s="124" t="s">
        <v>570</v>
      </c>
      <c r="C52" s="73" t="s">
        <v>346</v>
      </c>
      <c r="D52" s="73" t="s">
        <v>78</v>
      </c>
      <c r="E52" s="73">
        <v>21</v>
      </c>
      <c r="F52" s="170">
        <f t="shared" si="8"/>
        <v>1</v>
      </c>
      <c r="G52" s="73">
        <f t="shared" si="9"/>
        <v>21</v>
      </c>
      <c r="H52" s="170">
        <v>1</v>
      </c>
      <c r="I52" s="73">
        <f t="shared" si="1"/>
        <v>21</v>
      </c>
      <c r="J52" s="73"/>
      <c r="K52" s="73"/>
      <c r="L52" s="73">
        <f t="shared" si="10"/>
        <v>42</v>
      </c>
    </row>
    <row r="53" spans="1:12" ht="21" customHeight="1">
      <c r="A53" s="11">
        <v>6</v>
      </c>
      <c r="B53" s="124" t="s">
        <v>583</v>
      </c>
      <c r="C53" s="73" t="s">
        <v>346</v>
      </c>
      <c r="D53" s="73" t="s">
        <v>87</v>
      </c>
      <c r="E53" s="73">
        <v>5</v>
      </c>
      <c r="F53" s="170">
        <f t="shared" si="8"/>
        <v>1</v>
      </c>
      <c r="G53" s="73">
        <f t="shared" si="0"/>
        <v>5</v>
      </c>
      <c r="H53" s="170">
        <v>1</v>
      </c>
      <c r="I53" s="73">
        <f t="shared" si="1"/>
        <v>5</v>
      </c>
      <c r="J53" s="73"/>
      <c r="K53" s="73"/>
      <c r="L53" s="73">
        <f t="shared" ref="L53:L54" si="11">K53+I53+G53</f>
        <v>10</v>
      </c>
    </row>
    <row r="54" spans="1:12" ht="19.5" customHeight="1">
      <c r="A54" s="11">
        <v>7</v>
      </c>
      <c r="B54" s="124" t="s">
        <v>574</v>
      </c>
      <c r="C54" s="66" t="s">
        <v>345</v>
      </c>
      <c r="D54" s="73"/>
      <c r="E54" s="73">
        <v>19</v>
      </c>
      <c r="F54" s="170">
        <f t="shared" si="8"/>
        <v>1</v>
      </c>
      <c r="G54" s="73">
        <f t="shared" si="0"/>
        <v>19</v>
      </c>
      <c r="H54" s="170">
        <v>1</v>
      </c>
      <c r="I54" s="73">
        <f t="shared" si="1"/>
        <v>19</v>
      </c>
      <c r="J54" s="73"/>
      <c r="K54" s="73"/>
      <c r="L54" s="73">
        <f t="shared" si="11"/>
        <v>38</v>
      </c>
    </row>
    <row r="55" spans="1:12" ht="19.5" customHeight="1">
      <c r="A55" s="11"/>
      <c r="B55" s="102" t="s">
        <v>577</v>
      </c>
      <c r="C55" s="73"/>
      <c r="D55" s="73"/>
      <c r="E55" s="73"/>
      <c r="F55" s="171"/>
      <c r="G55" s="73"/>
      <c r="H55" s="171"/>
      <c r="I55" s="73"/>
      <c r="J55" s="73"/>
      <c r="K55" s="73"/>
      <c r="L55" s="73"/>
    </row>
    <row r="56" spans="1:12" ht="210" customHeight="1">
      <c r="A56" s="11">
        <v>1</v>
      </c>
      <c r="B56" s="124" t="s">
        <v>754</v>
      </c>
      <c r="C56" s="73" t="s">
        <v>347</v>
      </c>
      <c r="D56" s="73" t="s">
        <v>93</v>
      </c>
      <c r="E56" s="73">
        <v>1</v>
      </c>
      <c r="F56" s="170">
        <v>1</v>
      </c>
      <c r="G56" s="73">
        <f t="shared" si="0"/>
        <v>1</v>
      </c>
      <c r="H56" s="170">
        <v>1</v>
      </c>
      <c r="I56" s="73">
        <f t="shared" si="1"/>
        <v>1</v>
      </c>
      <c r="J56" s="73"/>
      <c r="K56" s="73"/>
      <c r="L56" s="73">
        <f t="shared" si="3"/>
        <v>2</v>
      </c>
    </row>
    <row r="57" spans="1:12">
      <c r="A57" s="11">
        <v>2</v>
      </c>
      <c r="B57" s="124" t="s">
        <v>584</v>
      </c>
      <c r="C57" s="73" t="s">
        <v>333</v>
      </c>
      <c r="D57" s="73" t="s">
        <v>73</v>
      </c>
      <c r="E57" s="73">
        <v>2</v>
      </c>
      <c r="F57" s="170">
        <v>1</v>
      </c>
      <c r="G57" s="73">
        <f t="shared" ref="G57:G59" si="12">F57*E57</f>
        <v>2</v>
      </c>
      <c r="H57" s="170">
        <v>1</v>
      </c>
      <c r="I57" s="73">
        <f t="shared" si="1"/>
        <v>2</v>
      </c>
      <c r="J57" s="73"/>
      <c r="K57" s="73"/>
      <c r="L57" s="73">
        <f t="shared" si="3"/>
        <v>4</v>
      </c>
    </row>
    <row r="58" spans="1:12">
      <c r="A58" s="11">
        <v>3</v>
      </c>
      <c r="B58" s="124" t="s">
        <v>585</v>
      </c>
      <c r="C58" s="73" t="s">
        <v>333</v>
      </c>
      <c r="D58" s="73" t="s">
        <v>74</v>
      </c>
      <c r="E58" s="73">
        <v>8</v>
      </c>
      <c r="F58" s="170">
        <v>1</v>
      </c>
      <c r="G58" s="73">
        <f t="shared" si="12"/>
        <v>8</v>
      </c>
      <c r="H58" s="170">
        <v>1</v>
      </c>
      <c r="I58" s="73">
        <f t="shared" si="1"/>
        <v>8</v>
      </c>
      <c r="J58" s="73"/>
      <c r="K58" s="73"/>
      <c r="L58" s="73">
        <f t="shared" si="3"/>
        <v>16</v>
      </c>
    </row>
    <row r="59" spans="1:12">
      <c r="A59" s="11">
        <v>4</v>
      </c>
      <c r="B59" s="124" t="s">
        <v>586</v>
      </c>
      <c r="C59" s="73" t="s">
        <v>333</v>
      </c>
      <c r="D59" s="73" t="s">
        <v>75</v>
      </c>
      <c r="E59" s="73">
        <v>1</v>
      </c>
      <c r="F59" s="170">
        <v>1</v>
      </c>
      <c r="G59" s="73">
        <f t="shared" si="12"/>
        <v>1</v>
      </c>
      <c r="H59" s="170">
        <v>1</v>
      </c>
      <c r="I59" s="73">
        <f t="shared" si="1"/>
        <v>1</v>
      </c>
      <c r="J59" s="73"/>
      <c r="K59" s="73"/>
      <c r="L59" s="73">
        <f t="shared" si="3"/>
        <v>2</v>
      </c>
    </row>
    <row r="60" spans="1:12">
      <c r="A60" s="11">
        <v>5</v>
      </c>
      <c r="B60" s="124" t="s">
        <v>587</v>
      </c>
      <c r="C60" s="73" t="s">
        <v>333</v>
      </c>
      <c r="D60" s="73" t="s">
        <v>94</v>
      </c>
      <c r="E60" s="73">
        <v>2</v>
      </c>
      <c r="F60" s="170">
        <v>1</v>
      </c>
      <c r="G60" s="73">
        <f t="shared" si="0"/>
        <v>2</v>
      </c>
      <c r="H60" s="170">
        <v>1</v>
      </c>
      <c r="I60" s="73">
        <f t="shared" si="1"/>
        <v>2</v>
      </c>
      <c r="J60" s="73"/>
      <c r="K60" s="73"/>
      <c r="L60" s="73">
        <f t="shared" si="3"/>
        <v>4</v>
      </c>
    </row>
    <row r="61" spans="1:12">
      <c r="A61" s="11">
        <v>6</v>
      </c>
      <c r="B61" s="124" t="s">
        <v>588</v>
      </c>
      <c r="C61" s="73" t="s">
        <v>333</v>
      </c>
      <c r="D61" s="73" t="s">
        <v>95</v>
      </c>
      <c r="E61" s="73">
        <v>2</v>
      </c>
      <c r="F61" s="170">
        <v>1</v>
      </c>
      <c r="G61" s="73">
        <f t="shared" si="0"/>
        <v>2</v>
      </c>
      <c r="H61" s="170">
        <v>1</v>
      </c>
      <c r="I61" s="73">
        <f t="shared" si="1"/>
        <v>2</v>
      </c>
      <c r="J61" s="73"/>
      <c r="K61" s="73"/>
      <c r="L61" s="73">
        <f t="shared" si="3"/>
        <v>4</v>
      </c>
    </row>
    <row r="62" spans="1:12">
      <c r="A62" s="11">
        <v>7</v>
      </c>
      <c r="B62" s="124" t="s">
        <v>565</v>
      </c>
      <c r="C62" s="73" t="s">
        <v>333</v>
      </c>
      <c r="D62" s="73" t="s">
        <v>77</v>
      </c>
      <c r="E62" s="73">
        <v>12</v>
      </c>
      <c r="F62" s="170">
        <v>1</v>
      </c>
      <c r="G62" s="73">
        <f t="shared" si="0"/>
        <v>12</v>
      </c>
      <c r="H62" s="170">
        <v>1</v>
      </c>
      <c r="I62" s="73">
        <f t="shared" si="1"/>
        <v>12</v>
      </c>
      <c r="J62" s="73"/>
      <c r="K62" s="73"/>
      <c r="L62" s="73">
        <f t="shared" ref="L62:L63" si="13">K62+I62+G62</f>
        <v>24</v>
      </c>
    </row>
    <row r="63" spans="1:12">
      <c r="A63" s="11">
        <v>8</v>
      </c>
      <c r="B63" s="124" t="s">
        <v>565</v>
      </c>
      <c r="C63" s="73" t="s">
        <v>333</v>
      </c>
      <c r="D63" s="73" t="s">
        <v>78</v>
      </c>
      <c r="E63" s="73">
        <v>1</v>
      </c>
      <c r="F63" s="170">
        <v>1</v>
      </c>
      <c r="G63" s="73">
        <f t="shared" si="0"/>
        <v>1</v>
      </c>
      <c r="H63" s="170">
        <v>1</v>
      </c>
      <c r="I63" s="73">
        <f t="shared" si="1"/>
        <v>1</v>
      </c>
      <c r="J63" s="73"/>
      <c r="K63" s="73"/>
      <c r="L63" s="73">
        <f t="shared" si="13"/>
        <v>2</v>
      </c>
    </row>
    <row r="64" spans="1:12" ht="22.5" customHeight="1">
      <c r="A64" s="11">
        <v>9</v>
      </c>
      <c r="B64" s="124" t="s">
        <v>565</v>
      </c>
      <c r="C64" s="73" t="s">
        <v>333</v>
      </c>
      <c r="D64" s="73" t="s">
        <v>90</v>
      </c>
      <c r="E64" s="73">
        <v>2</v>
      </c>
      <c r="F64" s="170">
        <v>1</v>
      </c>
      <c r="G64" s="73">
        <f t="shared" si="0"/>
        <v>2</v>
      </c>
      <c r="H64" s="170">
        <v>1</v>
      </c>
      <c r="I64" s="73">
        <f t="shared" si="1"/>
        <v>2</v>
      </c>
      <c r="J64" s="73"/>
      <c r="K64" s="73"/>
      <c r="L64" s="73">
        <f t="shared" si="3"/>
        <v>4</v>
      </c>
    </row>
    <row r="65" spans="1:12" ht="63.75" customHeight="1">
      <c r="A65" s="11">
        <v>10</v>
      </c>
      <c r="B65" s="124" t="s">
        <v>578</v>
      </c>
      <c r="C65" s="73" t="s">
        <v>346</v>
      </c>
      <c r="D65" s="73" t="s">
        <v>77</v>
      </c>
      <c r="E65" s="73">
        <v>20</v>
      </c>
      <c r="F65" s="170">
        <v>1</v>
      </c>
      <c r="G65" s="73">
        <f t="shared" si="0"/>
        <v>20</v>
      </c>
      <c r="H65" s="170">
        <v>1</v>
      </c>
      <c r="I65" s="73">
        <f t="shared" si="1"/>
        <v>20</v>
      </c>
      <c r="J65" s="73"/>
      <c r="K65" s="73"/>
      <c r="L65" s="73">
        <f t="shared" si="3"/>
        <v>40</v>
      </c>
    </row>
    <row r="66" spans="1:12" ht="63.75" customHeight="1">
      <c r="A66" s="11">
        <v>11</v>
      </c>
      <c r="B66" s="124" t="s">
        <v>578</v>
      </c>
      <c r="C66" s="73" t="s">
        <v>346</v>
      </c>
      <c r="D66" s="73" t="s">
        <v>78</v>
      </c>
      <c r="E66" s="73">
        <v>4</v>
      </c>
      <c r="F66" s="170">
        <v>1</v>
      </c>
      <c r="G66" s="73">
        <f t="shared" si="0"/>
        <v>4</v>
      </c>
      <c r="H66" s="170">
        <v>1</v>
      </c>
      <c r="I66" s="73">
        <f t="shared" si="1"/>
        <v>4</v>
      </c>
      <c r="J66" s="73"/>
      <c r="K66" s="73"/>
      <c r="L66" s="73">
        <f t="shared" si="3"/>
        <v>8</v>
      </c>
    </row>
    <row r="67" spans="1:12" ht="65.25" customHeight="1">
      <c r="A67" s="11">
        <v>12</v>
      </c>
      <c r="B67" s="124" t="s">
        <v>578</v>
      </c>
      <c r="C67" s="73" t="s">
        <v>346</v>
      </c>
      <c r="D67" s="73" t="s">
        <v>90</v>
      </c>
      <c r="E67" s="73">
        <v>3</v>
      </c>
      <c r="F67" s="170">
        <v>1</v>
      </c>
      <c r="G67" s="73">
        <f t="shared" si="0"/>
        <v>3</v>
      </c>
      <c r="H67" s="170">
        <v>1</v>
      </c>
      <c r="I67" s="73">
        <f t="shared" si="1"/>
        <v>3</v>
      </c>
      <c r="J67" s="73"/>
      <c r="K67" s="73"/>
      <c r="L67" s="73">
        <f t="shared" si="3"/>
        <v>6</v>
      </c>
    </row>
    <row r="68" spans="1:12" ht="61.5" customHeight="1">
      <c r="A68" s="11">
        <v>13</v>
      </c>
      <c r="B68" s="124" t="s">
        <v>572</v>
      </c>
      <c r="C68" s="73" t="s">
        <v>346</v>
      </c>
      <c r="D68" s="73" t="s">
        <v>96</v>
      </c>
      <c r="E68" s="73">
        <v>3</v>
      </c>
      <c r="F68" s="170">
        <v>1</v>
      </c>
      <c r="G68" s="73">
        <f t="shared" si="0"/>
        <v>3</v>
      </c>
      <c r="H68" s="170">
        <v>1</v>
      </c>
      <c r="I68" s="73">
        <f t="shared" si="1"/>
        <v>3</v>
      </c>
      <c r="J68" s="73"/>
      <c r="K68" s="73"/>
      <c r="L68" s="73">
        <f t="shared" si="3"/>
        <v>6</v>
      </c>
    </row>
    <row r="69" spans="1:12" ht="63" customHeight="1">
      <c r="A69" s="11">
        <v>14</v>
      </c>
      <c r="B69" s="124" t="s">
        <v>572</v>
      </c>
      <c r="C69" s="73" t="s">
        <v>346</v>
      </c>
      <c r="D69" s="73" t="s">
        <v>91</v>
      </c>
      <c r="E69" s="73">
        <v>29</v>
      </c>
      <c r="F69" s="170">
        <v>1</v>
      </c>
      <c r="G69" s="73">
        <f t="shared" si="0"/>
        <v>29</v>
      </c>
      <c r="H69" s="170">
        <v>1</v>
      </c>
      <c r="I69" s="73">
        <f t="shared" si="1"/>
        <v>29</v>
      </c>
      <c r="J69" s="73"/>
      <c r="K69" s="73"/>
      <c r="L69" s="73">
        <f t="shared" si="3"/>
        <v>58</v>
      </c>
    </row>
    <row r="70" spans="1:12" ht="15" customHeight="1">
      <c r="A70" s="11">
        <v>15</v>
      </c>
      <c r="B70" s="124" t="s">
        <v>573</v>
      </c>
      <c r="C70" s="73" t="s">
        <v>346</v>
      </c>
      <c r="D70" s="73" t="s">
        <v>84</v>
      </c>
      <c r="E70" s="73">
        <v>6</v>
      </c>
      <c r="F70" s="170">
        <v>1</v>
      </c>
      <c r="G70" s="73">
        <f t="shared" ref="G70:G72" si="14">F70*E70</f>
        <v>6</v>
      </c>
      <c r="H70" s="170">
        <v>1</v>
      </c>
      <c r="I70" s="73">
        <f t="shared" si="1"/>
        <v>6</v>
      </c>
      <c r="J70" s="73"/>
      <c r="K70" s="73"/>
      <c r="L70" s="73">
        <f t="shared" ref="L70:L72" si="15">K70+I70+G70</f>
        <v>12</v>
      </c>
    </row>
    <row r="71" spans="1:12" ht="15" customHeight="1">
      <c r="A71" s="11">
        <v>16</v>
      </c>
      <c r="B71" s="124" t="s">
        <v>573</v>
      </c>
      <c r="C71" s="73" t="s">
        <v>348</v>
      </c>
      <c r="D71" s="73" t="s">
        <v>85</v>
      </c>
      <c r="E71" s="73">
        <v>3</v>
      </c>
      <c r="F71" s="170">
        <v>1</v>
      </c>
      <c r="G71" s="73">
        <f t="shared" si="14"/>
        <v>3</v>
      </c>
      <c r="H71" s="170">
        <v>1</v>
      </c>
      <c r="I71" s="73">
        <f t="shared" si="1"/>
        <v>3</v>
      </c>
      <c r="J71" s="73"/>
      <c r="K71" s="73"/>
      <c r="L71" s="73">
        <f t="shared" si="15"/>
        <v>6</v>
      </c>
    </row>
    <row r="72" spans="1:12" ht="15" customHeight="1">
      <c r="A72" s="11">
        <v>17</v>
      </c>
      <c r="B72" s="124" t="s">
        <v>573</v>
      </c>
      <c r="C72" s="73" t="s">
        <v>348</v>
      </c>
      <c r="D72" s="73" t="s">
        <v>86</v>
      </c>
      <c r="E72" s="73">
        <v>4</v>
      </c>
      <c r="F72" s="170">
        <v>1</v>
      </c>
      <c r="G72" s="73">
        <f t="shared" si="14"/>
        <v>4</v>
      </c>
      <c r="H72" s="170">
        <v>1</v>
      </c>
      <c r="I72" s="73">
        <f t="shared" ref="I72:I90" si="16">H72*E72</f>
        <v>4</v>
      </c>
      <c r="J72" s="73"/>
      <c r="K72" s="73"/>
      <c r="L72" s="73">
        <f t="shared" si="15"/>
        <v>8</v>
      </c>
    </row>
    <row r="73" spans="1:12" ht="15" customHeight="1">
      <c r="A73" s="11">
        <v>18</v>
      </c>
      <c r="B73" s="124" t="s">
        <v>573</v>
      </c>
      <c r="C73" s="73" t="s">
        <v>348</v>
      </c>
      <c r="D73" s="73" t="s">
        <v>89</v>
      </c>
      <c r="E73" s="73">
        <v>2</v>
      </c>
      <c r="F73" s="170">
        <v>1</v>
      </c>
      <c r="G73" s="73">
        <f t="shared" ref="G73:G121" si="17">F73*E73</f>
        <v>2</v>
      </c>
      <c r="H73" s="170">
        <v>1</v>
      </c>
      <c r="I73" s="73">
        <f t="shared" si="16"/>
        <v>2</v>
      </c>
      <c r="J73" s="73"/>
      <c r="K73" s="73"/>
      <c r="L73" s="73">
        <f t="shared" si="3"/>
        <v>4</v>
      </c>
    </row>
    <row r="74" spans="1:12" ht="15" customHeight="1">
      <c r="A74" s="11">
        <v>19</v>
      </c>
      <c r="B74" s="124" t="s">
        <v>573</v>
      </c>
      <c r="C74" s="73" t="s">
        <v>348</v>
      </c>
      <c r="D74" s="73" t="s">
        <v>97</v>
      </c>
      <c r="E74" s="73">
        <v>3</v>
      </c>
      <c r="F74" s="170">
        <v>1</v>
      </c>
      <c r="G74" s="73">
        <f t="shared" si="17"/>
        <v>3</v>
      </c>
      <c r="H74" s="170">
        <v>1</v>
      </c>
      <c r="I74" s="73">
        <f t="shared" si="16"/>
        <v>3</v>
      </c>
      <c r="J74" s="73"/>
      <c r="K74" s="73"/>
      <c r="L74" s="73">
        <f t="shared" si="3"/>
        <v>6</v>
      </c>
    </row>
    <row r="75" spans="1:12" ht="17.25" customHeight="1">
      <c r="A75" s="11">
        <v>20</v>
      </c>
      <c r="B75" s="124" t="s">
        <v>589</v>
      </c>
      <c r="C75" s="73" t="s">
        <v>333</v>
      </c>
      <c r="D75" s="73" t="s">
        <v>98</v>
      </c>
      <c r="E75" s="73">
        <v>2</v>
      </c>
      <c r="F75" s="170">
        <v>1</v>
      </c>
      <c r="G75" s="74">
        <f t="shared" si="17"/>
        <v>2</v>
      </c>
      <c r="H75" s="170">
        <v>1</v>
      </c>
      <c r="I75" s="74">
        <f t="shared" si="16"/>
        <v>2</v>
      </c>
      <c r="J75" s="74"/>
      <c r="K75" s="73"/>
      <c r="L75" s="73">
        <f t="shared" si="3"/>
        <v>4</v>
      </c>
    </row>
    <row r="76" spans="1:12" ht="19.5" customHeight="1">
      <c r="A76" s="11">
        <v>21</v>
      </c>
      <c r="B76" s="124" t="s">
        <v>574</v>
      </c>
      <c r="C76" s="73" t="s">
        <v>345</v>
      </c>
      <c r="D76" s="73"/>
      <c r="E76" s="73">
        <v>49</v>
      </c>
      <c r="F76" s="170">
        <v>1</v>
      </c>
      <c r="G76" s="73">
        <f t="shared" si="17"/>
        <v>49</v>
      </c>
      <c r="H76" s="170">
        <v>1</v>
      </c>
      <c r="I76" s="73">
        <f t="shared" si="16"/>
        <v>49</v>
      </c>
      <c r="J76" s="73"/>
      <c r="K76" s="73"/>
      <c r="L76" s="73">
        <f t="shared" si="3"/>
        <v>98</v>
      </c>
    </row>
    <row r="77" spans="1:12">
      <c r="A77" s="11"/>
      <c r="B77" s="139" t="s">
        <v>67</v>
      </c>
      <c r="C77" s="73"/>
      <c r="D77" s="73"/>
      <c r="E77" s="73"/>
      <c r="F77" s="171"/>
      <c r="G77" s="73"/>
      <c r="H77" s="171"/>
      <c r="I77" s="73"/>
      <c r="J77" s="73"/>
      <c r="K77" s="73"/>
      <c r="L77" s="73"/>
    </row>
    <row r="78" spans="1:12" ht="102" customHeight="1">
      <c r="A78" s="11">
        <v>1</v>
      </c>
      <c r="B78" s="124" t="s">
        <v>590</v>
      </c>
      <c r="C78" s="73" t="s">
        <v>346</v>
      </c>
      <c r="D78" s="73" t="s">
        <v>99</v>
      </c>
      <c r="E78" s="73">
        <v>1</v>
      </c>
      <c r="F78" s="170">
        <v>1</v>
      </c>
      <c r="G78" s="73">
        <f t="shared" si="17"/>
        <v>1</v>
      </c>
      <c r="H78" s="170">
        <v>1</v>
      </c>
      <c r="I78" s="73">
        <f t="shared" si="16"/>
        <v>1</v>
      </c>
      <c r="J78" s="73"/>
      <c r="K78" s="73"/>
      <c r="L78" s="73">
        <f t="shared" si="3"/>
        <v>2</v>
      </c>
    </row>
    <row r="79" spans="1:12" ht="69" customHeight="1">
      <c r="A79" s="11">
        <v>2</v>
      </c>
      <c r="B79" s="124" t="s">
        <v>591</v>
      </c>
      <c r="C79" s="73" t="s">
        <v>346</v>
      </c>
      <c r="D79" s="73" t="s">
        <v>77</v>
      </c>
      <c r="E79" s="73">
        <v>5</v>
      </c>
      <c r="F79" s="170">
        <v>1</v>
      </c>
      <c r="G79" s="73">
        <f t="shared" si="17"/>
        <v>5</v>
      </c>
      <c r="H79" s="170">
        <v>1</v>
      </c>
      <c r="I79" s="73">
        <f t="shared" si="16"/>
        <v>5</v>
      </c>
      <c r="J79" s="73"/>
      <c r="K79" s="73"/>
      <c r="L79" s="73">
        <f t="shared" ref="L79" si="18">K79+I79+G79</f>
        <v>10</v>
      </c>
    </row>
    <row r="80" spans="1:12">
      <c r="A80" s="11">
        <v>3</v>
      </c>
      <c r="B80" s="124" t="s">
        <v>592</v>
      </c>
      <c r="C80" s="73" t="s">
        <v>333</v>
      </c>
      <c r="D80" s="73" t="s">
        <v>77</v>
      </c>
      <c r="E80" s="73">
        <v>1</v>
      </c>
      <c r="F80" s="170">
        <v>1</v>
      </c>
      <c r="G80" s="73">
        <f t="shared" si="17"/>
        <v>1</v>
      </c>
      <c r="H80" s="170">
        <v>1</v>
      </c>
      <c r="I80" s="73">
        <f t="shared" si="16"/>
        <v>1</v>
      </c>
      <c r="J80" s="73"/>
      <c r="K80" s="73"/>
      <c r="L80" s="73">
        <f t="shared" si="3"/>
        <v>2</v>
      </c>
    </row>
    <row r="81" spans="1:12">
      <c r="A81" s="11"/>
      <c r="B81" s="139" t="s">
        <v>69</v>
      </c>
      <c r="C81" s="73"/>
      <c r="D81" s="73"/>
      <c r="E81" s="73"/>
      <c r="F81" s="171"/>
      <c r="G81" s="73"/>
      <c r="H81" s="171"/>
      <c r="I81" s="73"/>
      <c r="J81" s="73"/>
      <c r="K81" s="73"/>
      <c r="L81" s="73"/>
    </row>
    <row r="82" spans="1:12" ht="104.25" customHeight="1">
      <c r="A82" s="11">
        <v>1</v>
      </c>
      <c r="B82" s="124" t="s">
        <v>769</v>
      </c>
      <c r="C82" s="73" t="s">
        <v>347</v>
      </c>
      <c r="D82" s="73" t="s">
        <v>99</v>
      </c>
      <c r="E82" s="73">
        <v>1</v>
      </c>
      <c r="F82" s="170">
        <v>1</v>
      </c>
      <c r="G82" s="73">
        <f t="shared" ref="G82" si="19">F82*E82</f>
        <v>1</v>
      </c>
      <c r="H82" s="170">
        <v>1</v>
      </c>
      <c r="I82" s="73">
        <f t="shared" ref="I82" si="20">H82*E82</f>
        <v>1</v>
      </c>
      <c r="J82" s="73"/>
      <c r="K82" s="73"/>
      <c r="L82" s="73">
        <f t="shared" ref="L82:L95" si="21">K82+I82+G82</f>
        <v>2</v>
      </c>
    </row>
    <row r="83" spans="1:12" ht="28.5" customHeight="1">
      <c r="A83" s="11">
        <v>2</v>
      </c>
      <c r="B83" s="124" t="s">
        <v>593</v>
      </c>
      <c r="C83" s="73" t="s">
        <v>333</v>
      </c>
      <c r="D83" s="73" t="s">
        <v>100</v>
      </c>
      <c r="E83" s="73">
        <v>1</v>
      </c>
      <c r="F83" s="170">
        <v>1</v>
      </c>
      <c r="G83" s="73">
        <f t="shared" si="17"/>
        <v>1</v>
      </c>
      <c r="H83" s="170">
        <v>1</v>
      </c>
      <c r="I83" s="73">
        <f t="shared" si="16"/>
        <v>1</v>
      </c>
      <c r="J83" s="73"/>
      <c r="K83" s="73"/>
      <c r="L83" s="73">
        <f t="shared" si="21"/>
        <v>2</v>
      </c>
    </row>
    <row r="84" spans="1:12" ht="59.25" customHeight="1">
      <c r="A84" s="11">
        <v>3</v>
      </c>
      <c r="B84" s="124" t="s">
        <v>70</v>
      </c>
      <c r="C84" s="73" t="s">
        <v>346</v>
      </c>
      <c r="D84" s="73" t="s">
        <v>77</v>
      </c>
      <c r="E84" s="73">
        <v>5</v>
      </c>
      <c r="F84" s="170">
        <v>1</v>
      </c>
      <c r="G84" s="73">
        <f t="shared" ref="G84:G85" si="22">F84*E84</f>
        <v>5</v>
      </c>
      <c r="H84" s="170">
        <v>1</v>
      </c>
      <c r="I84" s="73">
        <f t="shared" si="16"/>
        <v>5</v>
      </c>
      <c r="J84" s="73"/>
      <c r="K84" s="73"/>
      <c r="L84" s="73">
        <f t="shared" si="21"/>
        <v>10</v>
      </c>
    </row>
    <row r="85" spans="1:12">
      <c r="A85" s="11">
        <v>4</v>
      </c>
      <c r="B85" s="124" t="s">
        <v>68</v>
      </c>
      <c r="C85" s="73" t="s">
        <v>333</v>
      </c>
      <c r="D85" s="73" t="s">
        <v>77</v>
      </c>
      <c r="E85" s="73">
        <v>1</v>
      </c>
      <c r="F85" s="170">
        <v>1</v>
      </c>
      <c r="G85" s="73">
        <f t="shared" si="22"/>
        <v>1</v>
      </c>
      <c r="H85" s="170">
        <v>1</v>
      </c>
      <c r="I85" s="73">
        <f t="shared" si="16"/>
        <v>1</v>
      </c>
      <c r="J85" s="73"/>
      <c r="K85" s="73"/>
      <c r="L85" s="73">
        <f t="shared" si="21"/>
        <v>2</v>
      </c>
    </row>
    <row r="86" spans="1:12">
      <c r="A86" s="11"/>
      <c r="B86" s="73" t="s">
        <v>71</v>
      </c>
      <c r="C86" s="73"/>
      <c r="D86" s="73"/>
      <c r="E86" s="73"/>
      <c r="F86" s="171"/>
      <c r="G86" s="73"/>
      <c r="H86" s="171"/>
      <c r="I86" s="73"/>
      <c r="J86" s="73"/>
      <c r="K86" s="73"/>
      <c r="L86" s="73"/>
    </row>
    <row r="87" spans="1:12" ht="122.25" customHeight="1">
      <c r="A87" s="11">
        <v>1</v>
      </c>
      <c r="B87" s="124" t="s">
        <v>771</v>
      </c>
      <c r="C87" s="73" t="s">
        <v>347</v>
      </c>
      <c r="D87" s="73" t="s">
        <v>101</v>
      </c>
      <c r="E87" s="73">
        <v>1</v>
      </c>
      <c r="F87" s="170">
        <v>1</v>
      </c>
      <c r="G87" s="73">
        <f t="shared" si="17"/>
        <v>1</v>
      </c>
      <c r="H87" s="170">
        <v>1</v>
      </c>
      <c r="I87" s="73">
        <f t="shared" si="16"/>
        <v>1</v>
      </c>
      <c r="J87" s="73"/>
      <c r="K87" s="73"/>
      <c r="L87" s="73">
        <f t="shared" si="21"/>
        <v>2</v>
      </c>
    </row>
    <row r="88" spans="1:12" ht="25.5">
      <c r="A88" s="11">
        <v>2</v>
      </c>
      <c r="B88" s="124" t="s">
        <v>594</v>
      </c>
      <c r="C88" s="73" t="s">
        <v>346</v>
      </c>
      <c r="D88" s="73" t="s">
        <v>77</v>
      </c>
      <c r="E88" s="73">
        <v>5</v>
      </c>
      <c r="F88" s="170">
        <v>1</v>
      </c>
      <c r="G88" s="73">
        <f t="shared" si="17"/>
        <v>5</v>
      </c>
      <c r="H88" s="170">
        <v>1</v>
      </c>
      <c r="I88" s="73">
        <f t="shared" si="16"/>
        <v>5</v>
      </c>
      <c r="J88" s="73"/>
      <c r="K88" s="73"/>
      <c r="L88" s="73">
        <f t="shared" si="21"/>
        <v>10</v>
      </c>
    </row>
    <row r="89" spans="1:12" ht="28.5" customHeight="1">
      <c r="A89" s="11">
        <v>3</v>
      </c>
      <c r="B89" s="124" t="s">
        <v>577</v>
      </c>
      <c r="C89" s="73" t="s">
        <v>346</v>
      </c>
      <c r="D89" s="73" t="s">
        <v>85</v>
      </c>
      <c r="E89" s="73">
        <v>1</v>
      </c>
      <c r="F89" s="172">
        <f>F43</f>
        <v>1</v>
      </c>
      <c r="G89" s="73">
        <f t="shared" si="17"/>
        <v>1</v>
      </c>
      <c r="H89" s="170">
        <v>1</v>
      </c>
      <c r="I89" s="73">
        <f t="shared" si="16"/>
        <v>1</v>
      </c>
      <c r="J89" s="73"/>
      <c r="K89" s="73"/>
      <c r="L89" s="73">
        <f t="shared" si="21"/>
        <v>2</v>
      </c>
    </row>
    <row r="90" spans="1:12">
      <c r="A90" s="11">
        <v>4</v>
      </c>
      <c r="B90" s="124" t="s">
        <v>592</v>
      </c>
      <c r="C90" s="73" t="s">
        <v>333</v>
      </c>
      <c r="D90" s="73" t="s">
        <v>77</v>
      </c>
      <c r="E90" s="73">
        <v>1</v>
      </c>
      <c r="F90" s="170">
        <v>1</v>
      </c>
      <c r="G90" s="73">
        <f t="shared" si="17"/>
        <v>1</v>
      </c>
      <c r="H90" s="170">
        <v>1</v>
      </c>
      <c r="I90" s="73">
        <f t="shared" si="16"/>
        <v>1</v>
      </c>
      <c r="J90" s="73"/>
      <c r="K90" s="73"/>
      <c r="L90" s="73">
        <f t="shared" si="21"/>
        <v>2</v>
      </c>
    </row>
    <row r="91" spans="1:12">
      <c r="A91" s="11"/>
      <c r="B91" s="139" t="s">
        <v>102</v>
      </c>
      <c r="C91" s="73"/>
      <c r="D91" s="73"/>
      <c r="E91" s="73"/>
      <c r="F91" s="171"/>
      <c r="G91" s="73"/>
      <c r="H91" s="171"/>
      <c r="I91" s="73"/>
      <c r="J91" s="73"/>
      <c r="K91" s="73"/>
      <c r="L91" s="73"/>
    </row>
    <row r="92" spans="1:12" ht="102">
      <c r="A92" s="11"/>
      <c r="B92" s="124" t="s">
        <v>770</v>
      </c>
      <c r="C92" s="73" t="s">
        <v>347</v>
      </c>
      <c r="D92" s="73" t="s">
        <v>101</v>
      </c>
      <c r="E92" s="73">
        <v>1</v>
      </c>
      <c r="F92" s="170">
        <v>1</v>
      </c>
      <c r="G92" s="73">
        <f t="shared" si="17"/>
        <v>1</v>
      </c>
      <c r="H92" s="170">
        <v>1</v>
      </c>
      <c r="I92" s="73">
        <f t="shared" ref="I92:I95" si="23">H92*E92</f>
        <v>1</v>
      </c>
      <c r="J92" s="73"/>
      <c r="K92" s="73"/>
      <c r="L92" s="73">
        <f t="shared" si="21"/>
        <v>2</v>
      </c>
    </row>
    <row r="93" spans="1:12" ht="38.25">
      <c r="A93" s="11">
        <v>2</v>
      </c>
      <c r="B93" s="124" t="s">
        <v>596</v>
      </c>
      <c r="C93" s="73" t="s">
        <v>346</v>
      </c>
      <c r="D93" s="73" t="s">
        <v>77</v>
      </c>
      <c r="E93" s="73">
        <v>6</v>
      </c>
      <c r="F93" s="170">
        <v>1</v>
      </c>
      <c r="G93" s="73">
        <f t="shared" ref="G93:G95" si="24">F93*E93</f>
        <v>6</v>
      </c>
      <c r="H93" s="170">
        <v>1</v>
      </c>
      <c r="I93" s="73">
        <f t="shared" si="23"/>
        <v>6</v>
      </c>
      <c r="J93" s="73"/>
      <c r="K93" s="73"/>
      <c r="L93" s="73">
        <f t="shared" si="21"/>
        <v>12</v>
      </c>
    </row>
    <row r="94" spans="1:12" ht="16.5">
      <c r="A94" s="11">
        <v>3</v>
      </c>
      <c r="B94" s="124" t="s">
        <v>577</v>
      </c>
      <c r="C94" s="73" t="s">
        <v>346</v>
      </c>
      <c r="D94" s="73" t="s">
        <v>85</v>
      </c>
      <c r="E94" s="73">
        <v>1</v>
      </c>
      <c r="F94" s="172">
        <f>F89</f>
        <v>1</v>
      </c>
      <c r="G94" s="73">
        <f t="shared" si="24"/>
        <v>1</v>
      </c>
      <c r="H94" s="170">
        <v>1</v>
      </c>
      <c r="I94" s="73">
        <f t="shared" si="23"/>
        <v>1</v>
      </c>
      <c r="J94" s="73"/>
      <c r="K94" s="73"/>
      <c r="L94" s="73">
        <f t="shared" si="21"/>
        <v>2</v>
      </c>
    </row>
    <row r="95" spans="1:12">
      <c r="A95" s="11">
        <v>4</v>
      </c>
      <c r="B95" s="124" t="s">
        <v>595</v>
      </c>
      <c r="C95" s="73" t="s">
        <v>333</v>
      </c>
      <c r="D95" s="73" t="s">
        <v>77</v>
      </c>
      <c r="E95" s="73">
        <v>1</v>
      </c>
      <c r="F95" s="170">
        <v>1</v>
      </c>
      <c r="G95" s="73">
        <f t="shared" si="24"/>
        <v>1</v>
      </c>
      <c r="H95" s="170">
        <v>1</v>
      </c>
      <c r="I95" s="73">
        <f t="shared" si="23"/>
        <v>1</v>
      </c>
      <c r="J95" s="73"/>
      <c r="K95" s="73"/>
      <c r="L95" s="73">
        <f t="shared" si="21"/>
        <v>2</v>
      </c>
    </row>
    <row r="96" spans="1:12">
      <c r="A96" s="11"/>
      <c r="B96" s="139" t="s">
        <v>103</v>
      </c>
      <c r="C96" s="73"/>
      <c r="D96" s="73"/>
      <c r="E96" s="73"/>
      <c r="F96" s="171"/>
      <c r="G96" s="73"/>
      <c r="H96" s="171"/>
      <c r="I96" s="73"/>
      <c r="J96" s="73"/>
      <c r="K96" s="73"/>
      <c r="L96" s="73"/>
    </row>
    <row r="97" spans="1:12" ht="123.75" customHeight="1">
      <c r="A97" s="11">
        <v>1</v>
      </c>
      <c r="B97" s="124" t="s">
        <v>772</v>
      </c>
      <c r="C97" s="73" t="s">
        <v>347</v>
      </c>
      <c r="D97" s="73" t="s">
        <v>101</v>
      </c>
      <c r="E97" s="73">
        <v>1</v>
      </c>
      <c r="F97" s="170">
        <v>1</v>
      </c>
      <c r="G97" s="73">
        <f t="shared" ref="G97:G98" si="25">F97*E97</f>
        <v>1</v>
      </c>
      <c r="H97" s="170">
        <v>1</v>
      </c>
      <c r="I97" s="73">
        <f t="shared" ref="I97:I102" si="26">H97*E97</f>
        <v>1</v>
      </c>
      <c r="J97" s="73"/>
      <c r="K97" s="73"/>
      <c r="L97" s="73">
        <f t="shared" ref="L97:L98" si="27">K97+I97+G97</f>
        <v>2</v>
      </c>
    </row>
    <row r="98" spans="1:12" ht="51" customHeight="1">
      <c r="A98" s="11">
        <v>2</v>
      </c>
      <c r="B98" s="124" t="s">
        <v>597</v>
      </c>
      <c r="C98" s="73" t="s">
        <v>346</v>
      </c>
      <c r="D98" s="73" t="s">
        <v>77</v>
      </c>
      <c r="E98" s="73">
        <v>2</v>
      </c>
      <c r="F98" s="170">
        <v>1</v>
      </c>
      <c r="G98" s="73">
        <f t="shared" si="25"/>
        <v>2</v>
      </c>
      <c r="H98" s="170">
        <v>1</v>
      </c>
      <c r="I98" s="73">
        <f t="shared" si="26"/>
        <v>2</v>
      </c>
      <c r="J98" s="73"/>
      <c r="K98" s="73"/>
      <c r="L98" s="73">
        <f t="shared" si="27"/>
        <v>4</v>
      </c>
    </row>
    <row r="99" spans="1:12" ht="51" customHeight="1">
      <c r="A99" s="11">
        <v>3</v>
      </c>
      <c r="B99" s="124" t="s">
        <v>598</v>
      </c>
      <c r="C99" s="73" t="s">
        <v>346</v>
      </c>
      <c r="D99" s="73" t="s">
        <v>78</v>
      </c>
      <c r="E99" s="73">
        <v>2</v>
      </c>
      <c r="F99" s="170">
        <v>1</v>
      </c>
      <c r="G99" s="73">
        <f t="shared" si="17"/>
        <v>2</v>
      </c>
      <c r="H99" s="170">
        <v>1</v>
      </c>
      <c r="I99" s="73">
        <f t="shared" si="26"/>
        <v>2</v>
      </c>
      <c r="J99" s="73"/>
      <c r="K99" s="73"/>
      <c r="L99" s="73">
        <f t="shared" ref="L99:L107" si="28">K99+I99+G99</f>
        <v>4</v>
      </c>
    </row>
    <row r="100" spans="1:12" ht="51" customHeight="1">
      <c r="A100" s="11">
        <v>4</v>
      </c>
      <c r="B100" s="124" t="s">
        <v>598</v>
      </c>
      <c r="C100" s="73" t="s">
        <v>346</v>
      </c>
      <c r="D100" s="73" t="s">
        <v>96</v>
      </c>
      <c r="E100" s="73">
        <v>6</v>
      </c>
      <c r="F100" s="170">
        <v>1</v>
      </c>
      <c r="G100" s="73">
        <f t="shared" si="17"/>
        <v>6</v>
      </c>
      <c r="H100" s="170">
        <v>1</v>
      </c>
      <c r="I100" s="73">
        <f t="shared" si="26"/>
        <v>6</v>
      </c>
      <c r="J100" s="73"/>
      <c r="K100" s="73"/>
      <c r="L100" s="73">
        <f t="shared" si="28"/>
        <v>12</v>
      </c>
    </row>
    <row r="101" spans="1:12" ht="16.5">
      <c r="A101" s="11">
        <v>5</v>
      </c>
      <c r="B101" s="124" t="s">
        <v>577</v>
      </c>
      <c r="C101" s="73" t="s">
        <v>346</v>
      </c>
      <c r="D101" s="73" t="s">
        <v>85</v>
      </c>
      <c r="E101" s="73">
        <v>6</v>
      </c>
      <c r="F101" s="172">
        <v>1</v>
      </c>
      <c r="G101" s="73">
        <f t="shared" si="17"/>
        <v>6</v>
      </c>
      <c r="H101" s="170">
        <v>1</v>
      </c>
      <c r="I101" s="73">
        <f t="shared" si="26"/>
        <v>6</v>
      </c>
      <c r="J101" s="73"/>
      <c r="K101" s="73"/>
      <c r="L101" s="73">
        <f t="shared" si="28"/>
        <v>12</v>
      </c>
    </row>
    <row r="102" spans="1:12">
      <c r="A102" s="11">
        <v>6</v>
      </c>
      <c r="B102" s="124" t="s">
        <v>599</v>
      </c>
      <c r="C102" s="73" t="s">
        <v>473</v>
      </c>
      <c r="D102" s="73" t="s">
        <v>96</v>
      </c>
      <c r="E102" s="73">
        <v>1</v>
      </c>
      <c r="F102" s="170">
        <v>1</v>
      </c>
      <c r="G102" s="73">
        <f t="shared" si="17"/>
        <v>1</v>
      </c>
      <c r="H102" s="170">
        <v>1</v>
      </c>
      <c r="I102" s="73">
        <f t="shared" si="26"/>
        <v>1</v>
      </c>
      <c r="J102" s="73"/>
      <c r="K102" s="73"/>
      <c r="L102" s="73">
        <f t="shared" si="28"/>
        <v>2</v>
      </c>
    </row>
    <row r="103" spans="1:12">
      <c r="A103" s="11"/>
      <c r="B103" s="139" t="s">
        <v>104</v>
      </c>
      <c r="C103" s="73"/>
      <c r="D103" s="73"/>
      <c r="E103" s="73"/>
      <c r="F103" s="171"/>
      <c r="G103" s="73"/>
      <c r="H103" s="171"/>
      <c r="I103" s="73"/>
      <c r="J103" s="73"/>
      <c r="K103" s="73"/>
      <c r="L103" s="73">
        <f t="shared" si="28"/>
        <v>0</v>
      </c>
    </row>
    <row r="104" spans="1:12" ht="106.5" customHeight="1">
      <c r="A104" s="11">
        <v>1</v>
      </c>
      <c r="B104" s="124" t="s">
        <v>773</v>
      </c>
      <c r="C104" s="73" t="s">
        <v>347</v>
      </c>
      <c r="D104" s="73" t="s">
        <v>101</v>
      </c>
      <c r="E104" s="73">
        <v>1</v>
      </c>
      <c r="F104" s="170">
        <v>1</v>
      </c>
      <c r="G104" s="73">
        <f t="shared" ref="G104:G105" si="29">F104*E104</f>
        <v>1</v>
      </c>
      <c r="H104" s="170">
        <v>1</v>
      </c>
      <c r="I104" s="73">
        <f t="shared" ref="I104:I107" si="30">H104*E104</f>
        <v>1</v>
      </c>
      <c r="J104" s="73"/>
      <c r="K104" s="73"/>
      <c r="L104" s="73">
        <f t="shared" si="28"/>
        <v>2</v>
      </c>
    </row>
    <row r="105" spans="1:12" ht="51" customHeight="1">
      <c r="A105" s="11">
        <v>2</v>
      </c>
      <c r="B105" s="124" t="s">
        <v>598</v>
      </c>
      <c r="C105" s="73" t="s">
        <v>346</v>
      </c>
      <c r="D105" s="73" t="s">
        <v>77</v>
      </c>
      <c r="E105" s="73">
        <v>6</v>
      </c>
      <c r="F105" s="170">
        <v>1</v>
      </c>
      <c r="G105" s="73">
        <f t="shared" si="29"/>
        <v>6</v>
      </c>
      <c r="H105" s="170">
        <v>1</v>
      </c>
      <c r="I105" s="73">
        <f t="shared" si="30"/>
        <v>6</v>
      </c>
      <c r="J105" s="73"/>
      <c r="K105" s="73"/>
      <c r="L105" s="73">
        <f t="shared" si="28"/>
        <v>12</v>
      </c>
    </row>
    <row r="106" spans="1:12" ht="16.5">
      <c r="A106" s="11">
        <v>3</v>
      </c>
      <c r="B106" s="124" t="s">
        <v>577</v>
      </c>
      <c r="C106" s="73" t="s">
        <v>346</v>
      </c>
      <c r="D106" s="73" t="s">
        <v>85</v>
      </c>
      <c r="E106" s="73">
        <v>4</v>
      </c>
      <c r="F106" s="172">
        <f>F101</f>
        <v>1</v>
      </c>
      <c r="G106" s="73">
        <f t="shared" si="17"/>
        <v>4</v>
      </c>
      <c r="H106" s="170">
        <v>1</v>
      </c>
      <c r="I106" s="73">
        <f t="shared" si="30"/>
        <v>4</v>
      </c>
      <c r="J106" s="73"/>
      <c r="K106" s="73"/>
      <c r="L106" s="73">
        <f t="shared" si="28"/>
        <v>8</v>
      </c>
    </row>
    <row r="107" spans="1:12">
      <c r="A107" s="11">
        <v>4</v>
      </c>
      <c r="B107" s="124" t="s">
        <v>600</v>
      </c>
      <c r="C107" s="73" t="s">
        <v>473</v>
      </c>
      <c r="D107" s="73" t="s">
        <v>77</v>
      </c>
      <c r="E107" s="73">
        <v>3</v>
      </c>
      <c r="F107" s="170">
        <f>F102</f>
        <v>1</v>
      </c>
      <c r="G107" s="73">
        <f t="shared" si="17"/>
        <v>3</v>
      </c>
      <c r="H107" s="170">
        <v>1</v>
      </c>
      <c r="I107" s="73">
        <f t="shared" si="30"/>
        <v>3</v>
      </c>
      <c r="J107" s="73"/>
      <c r="K107" s="73"/>
      <c r="L107" s="73">
        <f t="shared" si="28"/>
        <v>6</v>
      </c>
    </row>
    <row r="108" spans="1:12">
      <c r="A108" s="11"/>
      <c r="B108" s="102" t="s">
        <v>601</v>
      </c>
      <c r="C108" s="73"/>
      <c r="D108" s="73"/>
      <c r="E108" s="73"/>
      <c r="F108" s="171"/>
      <c r="G108" s="73"/>
      <c r="H108" s="171"/>
      <c r="I108" s="73"/>
      <c r="J108" s="73"/>
      <c r="K108" s="73"/>
      <c r="L108" s="73"/>
    </row>
    <row r="109" spans="1:12">
      <c r="A109" s="11"/>
      <c r="B109" s="102" t="s">
        <v>602</v>
      </c>
      <c r="C109" s="73"/>
      <c r="D109" s="73"/>
      <c r="E109" s="73"/>
      <c r="F109" s="171"/>
      <c r="G109" s="73"/>
      <c r="H109" s="171"/>
      <c r="I109" s="73"/>
      <c r="J109" s="73"/>
      <c r="K109" s="73"/>
      <c r="L109" s="73"/>
    </row>
    <row r="110" spans="1:12" s="15" customFormat="1" ht="81.75" customHeight="1">
      <c r="A110" s="44">
        <v>1</v>
      </c>
      <c r="B110" s="126" t="s">
        <v>755</v>
      </c>
      <c r="C110" s="73" t="s">
        <v>347</v>
      </c>
      <c r="D110" s="74"/>
      <c r="E110" s="74">
        <v>1</v>
      </c>
      <c r="F110" s="223">
        <v>1</v>
      </c>
      <c r="G110" s="226">
        <f t="shared" si="17"/>
        <v>1</v>
      </c>
      <c r="H110" s="223">
        <v>1</v>
      </c>
      <c r="I110" s="226">
        <f t="shared" ref="I110:I121" si="31">H110*E110</f>
        <v>1</v>
      </c>
      <c r="J110" s="74"/>
      <c r="K110" s="74"/>
      <c r="L110" s="226">
        <f t="shared" ref="L110:L121" si="32">K110+I110+G110</f>
        <v>2</v>
      </c>
    </row>
    <row r="111" spans="1:12" s="15" customFormat="1">
      <c r="A111" s="44">
        <v>2</v>
      </c>
      <c r="B111" s="126" t="s">
        <v>603</v>
      </c>
      <c r="C111" s="73" t="s">
        <v>473</v>
      </c>
      <c r="D111" s="74"/>
      <c r="E111" s="74">
        <v>2</v>
      </c>
      <c r="F111" s="224"/>
      <c r="G111" s="227"/>
      <c r="H111" s="224"/>
      <c r="I111" s="227"/>
      <c r="J111" s="74"/>
      <c r="K111" s="74"/>
      <c r="L111" s="227"/>
    </row>
    <row r="112" spans="1:12" s="15" customFormat="1">
      <c r="A112" s="44">
        <v>3</v>
      </c>
      <c r="B112" s="126" t="s">
        <v>604</v>
      </c>
      <c r="C112" s="73" t="s">
        <v>473</v>
      </c>
      <c r="D112" s="74" t="s">
        <v>105</v>
      </c>
      <c r="E112" s="74">
        <v>9</v>
      </c>
      <c r="F112" s="224"/>
      <c r="G112" s="227"/>
      <c r="H112" s="224"/>
      <c r="I112" s="227"/>
      <c r="J112" s="74"/>
      <c r="K112" s="74"/>
      <c r="L112" s="227"/>
    </row>
    <row r="113" spans="1:12" s="15" customFormat="1">
      <c r="A113" s="44">
        <v>4</v>
      </c>
      <c r="B113" s="126" t="s">
        <v>589</v>
      </c>
      <c r="C113" s="73" t="s">
        <v>473</v>
      </c>
      <c r="D113" s="74" t="s">
        <v>105</v>
      </c>
      <c r="E113" s="74">
        <v>2</v>
      </c>
      <c r="F113" s="224"/>
      <c r="G113" s="227"/>
      <c r="H113" s="224"/>
      <c r="I113" s="227"/>
      <c r="J113" s="74"/>
      <c r="K113" s="74"/>
      <c r="L113" s="227"/>
    </row>
    <row r="114" spans="1:12" s="15" customFormat="1">
      <c r="A114" s="44">
        <v>5</v>
      </c>
      <c r="B114" s="126" t="s">
        <v>605</v>
      </c>
      <c r="C114" s="73" t="s">
        <v>473</v>
      </c>
      <c r="D114" s="74" t="s">
        <v>105</v>
      </c>
      <c r="E114" s="74">
        <v>1</v>
      </c>
      <c r="F114" s="224"/>
      <c r="G114" s="227"/>
      <c r="H114" s="224"/>
      <c r="I114" s="227"/>
      <c r="J114" s="74"/>
      <c r="K114" s="74"/>
      <c r="L114" s="227"/>
    </row>
    <row r="115" spans="1:12" s="15" customFormat="1">
      <c r="A115" s="44">
        <v>6</v>
      </c>
      <c r="B115" s="126" t="s">
        <v>606</v>
      </c>
      <c r="C115" s="73" t="s">
        <v>473</v>
      </c>
      <c r="D115" s="74" t="s">
        <v>105</v>
      </c>
      <c r="E115" s="74">
        <v>1</v>
      </c>
      <c r="F115" s="224"/>
      <c r="G115" s="227"/>
      <c r="H115" s="224"/>
      <c r="I115" s="227"/>
      <c r="J115" s="74"/>
      <c r="K115" s="74"/>
      <c r="L115" s="227"/>
    </row>
    <row r="116" spans="1:12" s="15" customFormat="1">
      <c r="A116" s="44">
        <v>7</v>
      </c>
      <c r="B116" s="126" t="s">
        <v>607</v>
      </c>
      <c r="C116" s="73" t="s">
        <v>473</v>
      </c>
      <c r="D116" s="74" t="s">
        <v>47</v>
      </c>
      <c r="E116" s="74">
        <v>4</v>
      </c>
      <c r="F116" s="224"/>
      <c r="G116" s="227"/>
      <c r="H116" s="224"/>
      <c r="I116" s="227"/>
      <c r="J116" s="74"/>
      <c r="K116" s="74"/>
      <c r="L116" s="227"/>
    </row>
    <row r="117" spans="1:12" s="15" customFormat="1">
      <c r="A117" s="44">
        <v>8</v>
      </c>
      <c r="B117" s="126" t="s">
        <v>608</v>
      </c>
      <c r="C117" s="73" t="s">
        <v>473</v>
      </c>
      <c r="D117" s="74" t="s">
        <v>105</v>
      </c>
      <c r="E117" s="74">
        <v>1</v>
      </c>
      <c r="F117" s="224"/>
      <c r="G117" s="227"/>
      <c r="H117" s="224"/>
      <c r="I117" s="227"/>
      <c r="J117" s="74"/>
      <c r="K117" s="74"/>
      <c r="L117" s="227"/>
    </row>
    <row r="118" spans="1:12" s="15" customFormat="1">
      <c r="A118" s="44">
        <v>9</v>
      </c>
      <c r="B118" s="126" t="s">
        <v>609</v>
      </c>
      <c r="C118" s="73" t="s">
        <v>473</v>
      </c>
      <c r="D118" s="74"/>
      <c r="E118" s="74">
        <v>3</v>
      </c>
      <c r="F118" s="224"/>
      <c r="G118" s="227"/>
      <c r="H118" s="224"/>
      <c r="I118" s="227"/>
      <c r="J118" s="74"/>
      <c r="K118" s="74"/>
      <c r="L118" s="227"/>
    </row>
    <row r="119" spans="1:12" s="15" customFormat="1">
      <c r="A119" s="44">
        <v>10</v>
      </c>
      <c r="B119" s="126" t="s">
        <v>610</v>
      </c>
      <c r="C119" s="73" t="s">
        <v>473</v>
      </c>
      <c r="D119" s="74"/>
      <c r="E119" s="74">
        <v>2</v>
      </c>
      <c r="F119" s="225"/>
      <c r="G119" s="228"/>
      <c r="H119" s="225"/>
      <c r="I119" s="228"/>
      <c r="J119" s="74"/>
      <c r="K119" s="74"/>
      <c r="L119" s="228"/>
    </row>
    <row r="120" spans="1:12" s="15" customFormat="1" ht="63.75">
      <c r="A120" s="44">
        <v>11</v>
      </c>
      <c r="B120" s="126" t="s">
        <v>756</v>
      </c>
      <c r="C120" s="73" t="s">
        <v>347</v>
      </c>
      <c r="D120" s="74"/>
      <c r="E120" s="74">
        <v>1</v>
      </c>
      <c r="F120" s="170">
        <v>1</v>
      </c>
      <c r="G120" s="74">
        <f t="shared" si="17"/>
        <v>1</v>
      </c>
      <c r="H120" s="170">
        <v>1</v>
      </c>
      <c r="I120" s="74">
        <f t="shared" si="31"/>
        <v>1</v>
      </c>
      <c r="J120" s="74"/>
      <c r="K120" s="74"/>
      <c r="L120" s="74">
        <f t="shared" si="32"/>
        <v>2</v>
      </c>
    </row>
    <row r="121" spans="1:12" s="15" customFormat="1" ht="63.75">
      <c r="A121" s="44">
        <v>12</v>
      </c>
      <c r="B121" s="126" t="s">
        <v>757</v>
      </c>
      <c r="C121" s="73" t="s">
        <v>347</v>
      </c>
      <c r="D121" s="74"/>
      <c r="E121" s="74">
        <v>1</v>
      </c>
      <c r="F121" s="170">
        <v>1</v>
      </c>
      <c r="G121" s="74">
        <f t="shared" si="17"/>
        <v>1</v>
      </c>
      <c r="H121" s="170">
        <v>1</v>
      </c>
      <c r="I121" s="74">
        <f t="shared" si="31"/>
        <v>1</v>
      </c>
      <c r="J121" s="74"/>
      <c r="K121" s="74"/>
      <c r="L121" s="74">
        <f t="shared" si="32"/>
        <v>2</v>
      </c>
    </row>
    <row r="122" spans="1:12" s="15" customFormat="1" ht="25.5">
      <c r="A122" s="44"/>
      <c r="B122" s="74" t="s">
        <v>611</v>
      </c>
      <c r="C122" s="73" t="s">
        <v>347</v>
      </c>
      <c r="D122" s="74"/>
      <c r="E122" s="74">
        <v>1</v>
      </c>
      <c r="F122" s="223">
        <v>1</v>
      </c>
      <c r="G122" s="226">
        <f>F122*E122</f>
        <v>1</v>
      </c>
      <c r="H122" s="229"/>
      <c r="I122" s="226"/>
      <c r="J122" s="226"/>
      <c r="K122" s="226"/>
      <c r="L122" s="226">
        <f>K122+I122+G122</f>
        <v>1</v>
      </c>
    </row>
    <row r="123" spans="1:12" s="15" customFormat="1">
      <c r="A123" s="44">
        <v>1</v>
      </c>
      <c r="B123" s="126" t="s">
        <v>612</v>
      </c>
      <c r="C123" s="73" t="s">
        <v>473</v>
      </c>
      <c r="D123" s="74" t="s">
        <v>106</v>
      </c>
      <c r="E123" s="74">
        <v>5</v>
      </c>
      <c r="F123" s="224"/>
      <c r="G123" s="227"/>
      <c r="H123" s="230"/>
      <c r="I123" s="227"/>
      <c r="J123" s="227"/>
      <c r="K123" s="227"/>
      <c r="L123" s="227"/>
    </row>
    <row r="124" spans="1:12" s="15" customFormat="1">
      <c r="A124" s="44">
        <v>2</v>
      </c>
      <c r="B124" s="126" t="s">
        <v>612</v>
      </c>
      <c r="C124" s="73" t="s">
        <v>473</v>
      </c>
      <c r="D124" s="74" t="s">
        <v>107</v>
      </c>
      <c r="E124" s="74">
        <v>5</v>
      </c>
      <c r="F124" s="224"/>
      <c r="G124" s="227"/>
      <c r="H124" s="230"/>
      <c r="I124" s="227"/>
      <c r="J124" s="227"/>
      <c r="K124" s="227"/>
      <c r="L124" s="227"/>
    </row>
    <row r="125" spans="1:12" s="15" customFormat="1">
      <c r="A125" s="44">
        <v>3</v>
      </c>
      <c r="B125" s="126" t="s">
        <v>612</v>
      </c>
      <c r="C125" s="73" t="s">
        <v>473</v>
      </c>
      <c r="D125" s="74" t="s">
        <v>108</v>
      </c>
      <c r="E125" s="74">
        <v>5</v>
      </c>
      <c r="F125" s="224"/>
      <c r="G125" s="227"/>
      <c r="H125" s="230"/>
      <c r="I125" s="227"/>
      <c r="J125" s="227"/>
      <c r="K125" s="227"/>
      <c r="L125" s="227"/>
    </row>
    <row r="126" spans="1:12" s="15" customFormat="1">
      <c r="A126" s="44">
        <v>4</v>
      </c>
      <c r="B126" s="126" t="s">
        <v>589</v>
      </c>
      <c r="C126" s="73" t="s">
        <v>473</v>
      </c>
      <c r="D126" s="74" t="s">
        <v>106</v>
      </c>
      <c r="E126" s="74">
        <v>2</v>
      </c>
      <c r="F126" s="224"/>
      <c r="G126" s="227"/>
      <c r="H126" s="230"/>
      <c r="I126" s="227"/>
      <c r="J126" s="227"/>
      <c r="K126" s="227"/>
      <c r="L126" s="227"/>
    </row>
    <row r="127" spans="1:12" s="15" customFormat="1">
      <c r="A127" s="44">
        <v>5</v>
      </c>
      <c r="B127" s="126" t="s">
        <v>589</v>
      </c>
      <c r="C127" s="73" t="s">
        <v>473</v>
      </c>
      <c r="D127" s="74" t="s">
        <v>107</v>
      </c>
      <c r="E127" s="74">
        <v>1</v>
      </c>
      <c r="F127" s="224"/>
      <c r="G127" s="227"/>
      <c r="H127" s="230"/>
      <c r="I127" s="227"/>
      <c r="J127" s="227"/>
      <c r="K127" s="227"/>
      <c r="L127" s="227"/>
    </row>
    <row r="128" spans="1:12" s="15" customFormat="1">
      <c r="A128" s="44">
        <v>6</v>
      </c>
      <c r="B128" s="126" t="s">
        <v>589</v>
      </c>
      <c r="C128" s="73" t="s">
        <v>473</v>
      </c>
      <c r="D128" s="74" t="s">
        <v>108</v>
      </c>
      <c r="E128" s="74">
        <v>1</v>
      </c>
      <c r="F128" s="224"/>
      <c r="G128" s="227"/>
      <c r="H128" s="230"/>
      <c r="I128" s="227"/>
      <c r="J128" s="227"/>
      <c r="K128" s="227"/>
      <c r="L128" s="227"/>
    </row>
    <row r="129" spans="1:12" s="15" customFormat="1">
      <c r="A129" s="44">
        <v>7</v>
      </c>
      <c r="B129" s="126" t="s">
        <v>613</v>
      </c>
      <c r="C129" s="73" t="s">
        <v>473</v>
      </c>
      <c r="D129" s="74" t="s">
        <v>106</v>
      </c>
      <c r="E129" s="74">
        <v>2</v>
      </c>
      <c r="F129" s="224"/>
      <c r="G129" s="227"/>
      <c r="H129" s="230"/>
      <c r="I129" s="227"/>
      <c r="J129" s="227"/>
      <c r="K129" s="227"/>
      <c r="L129" s="227"/>
    </row>
    <row r="130" spans="1:12" s="15" customFormat="1">
      <c r="A130" s="44">
        <v>8</v>
      </c>
      <c r="B130" s="126" t="s">
        <v>613</v>
      </c>
      <c r="C130" s="73" t="s">
        <v>473</v>
      </c>
      <c r="D130" s="74" t="s">
        <v>107</v>
      </c>
      <c r="E130" s="74">
        <v>1</v>
      </c>
      <c r="F130" s="224"/>
      <c r="G130" s="227"/>
      <c r="H130" s="230"/>
      <c r="I130" s="227"/>
      <c r="J130" s="227"/>
      <c r="K130" s="227"/>
      <c r="L130" s="227"/>
    </row>
    <row r="131" spans="1:12" s="15" customFormat="1">
      <c r="A131" s="44">
        <v>9</v>
      </c>
      <c r="B131" s="126" t="s">
        <v>613</v>
      </c>
      <c r="C131" s="73" t="s">
        <v>473</v>
      </c>
      <c r="D131" s="74" t="s">
        <v>108</v>
      </c>
      <c r="E131" s="74">
        <v>1</v>
      </c>
      <c r="F131" s="224"/>
      <c r="G131" s="227"/>
      <c r="H131" s="230"/>
      <c r="I131" s="227"/>
      <c r="J131" s="227"/>
      <c r="K131" s="227"/>
      <c r="L131" s="227"/>
    </row>
    <row r="132" spans="1:12" s="15" customFormat="1">
      <c r="A132" s="44">
        <v>10</v>
      </c>
      <c r="B132" s="126" t="s">
        <v>614</v>
      </c>
      <c r="C132" s="73" t="s">
        <v>473</v>
      </c>
      <c r="D132" s="74" t="s">
        <v>106</v>
      </c>
      <c r="E132" s="74">
        <v>2</v>
      </c>
      <c r="F132" s="224"/>
      <c r="G132" s="227"/>
      <c r="H132" s="230"/>
      <c r="I132" s="227"/>
      <c r="J132" s="227"/>
      <c r="K132" s="227"/>
      <c r="L132" s="227"/>
    </row>
    <row r="133" spans="1:12" s="15" customFormat="1">
      <c r="A133" s="44">
        <v>11</v>
      </c>
      <c r="B133" s="126" t="s">
        <v>614</v>
      </c>
      <c r="C133" s="73" t="s">
        <v>473</v>
      </c>
      <c r="D133" s="74" t="s">
        <v>107</v>
      </c>
      <c r="E133" s="74">
        <v>1</v>
      </c>
      <c r="F133" s="224"/>
      <c r="G133" s="227"/>
      <c r="H133" s="230"/>
      <c r="I133" s="227"/>
      <c r="J133" s="227"/>
      <c r="K133" s="227"/>
      <c r="L133" s="227"/>
    </row>
    <row r="134" spans="1:12" s="15" customFormat="1">
      <c r="A134" s="44">
        <v>12</v>
      </c>
      <c r="B134" s="126" t="s">
        <v>614</v>
      </c>
      <c r="C134" s="73" t="s">
        <v>473</v>
      </c>
      <c r="D134" s="74" t="s">
        <v>108</v>
      </c>
      <c r="E134" s="74">
        <v>1</v>
      </c>
      <c r="F134" s="224"/>
      <c r="G134" s="227"/>
      <c r="H134" s="230"/>
      <c r="I134" s="227"/>
      <c r="J134" s="227"/>
      <c r="K134" s="227"/>
      <c r="L134" s="227"/>
    </row>
    <row r="135" spans="1:12" s="15" customFormat="1">
      <c r="A135" s="44">
        <v>13</v>
      </c>
      <c r="B135" s="126" t="s">
        <v>615</v>
      </c>
      <c r="C135" s="73" t="s">
        <v>473</v>
      </c>
      <c r="D135" s="74" t="s">
        <v>106</v>
      </c>
      <c r="E135" s="74">
        <v>2</v>
      </c>
      <c r="F135" s="224"/>
      <c r="G135" s="227"/>
      <c r="H135" s="230"/>
      <c r="I135" s="227"/>
      <c r="J135" s="227"/>
      <c r="K135" s="227"/>
      <c r="L135" s="227"/>
    </row>
    <row r="136" spans="1:12" s="15" customFormat="1">
      <c r="A136" s="44">
        <v>14</v>
      </c>
      <c r="B136" s="126" t="s">
        <v>615</v>
      </c>
      <c r="C136" s="73" t="s">
        <v>473</v>
      </c>
      <c r="D136" s="74" t="s">
        <v>107</v>
      </c>
      <c r="E136" s="74">
        <v>1</v>
      </c>
      <c r="F136" s="224"/>
      <c r="G136" s="227"/>
      <c r="H136" s="230"/>
      <c r="I136" s="227"/>
      <c r="J136" s="227"/>
      <c r="K136" s="227"/>
      <c r="L136" s="227"/>
    </row>
    <row r="137" spans="1:12" s="15" customFormat="1">
      <c r="A137" s="44">
        <v>15</v>
      </c>
      <c r="B137" s="126" t="s">
        <v>615</v>
      </c>
      <c r="C137" s="73" t="s">
        <v>473</v>
      </c>
      <c r="D137" s="74" t="s">
        <v>108</v>
      </c>
      <c r="E137" s="74">
        <v>1</v>
      </c>
      <c r="F137" s="225"/>
      <c r="G137" s="228"/>
      <c r="H137" s="231"/>
      <c r="I137" s="228"/>
      <c r="J137" s="228"/>
      <c r="K137" s="228"/>
      <c r="L137" s="228"/>
    </row>
    <row r="138" spans="1:12" s="15" customFormat="1">
      <c r="A138" s="44">
        <v>16</v>
      </c>
      <c r="B138" s="126" t="s">
        <v>607</v>
      </c>
      <c r="C138" s="73" t="s">
        <v>473</v>
      </c>
      <c r="D138" s="74" t="s">
        <v>47</v>
      </c>
      <c r="E138" s="74">
        <v>4</v>
      </c>
      <c r="F138" s="170">
        <v>1</v>
      </c>
      <c r="G138" s="74">
        <f t="shared" ref="G138:G149" si="33">F138*E138</f>
        <v>4</v>
      </c>
      <c r="H138" s="170">
        <v>1</v>
      </c>
      <c r="I138" s="74">
        <f t="shared" ref="I138:I149" si="34">H138*E138</f>
        <v>4</v>
      </c>
      <c r="J138" s="74"/>
      <c r="K138" s="74"/>
      <c r="L138" s="74">
        <f t="shared" ref="L138:L149" si="35">K138+I138+G138</f>
        <v>8</v>
      </c>
    </row>
    <row r="139" spans="1:12" s="15" customFormat="1">
      <c r="A139" s="44">
        <v>17</v>
      </c>
      <c r="B139" s="126" t="s">
        <v>616</v>
      </c>
      <c r="C139" s="73" t="s">
        <v>473</v>
      </c>
      <c r="D139" s="74" t="s">
        <v>106</v>
      </c>
      <c r="E139" s="74">
        <v>4</v>
      </c>
      <c r="F139" s="170">
        <v>1</v>
      </c>
      <c r="G139" s="74">
        <f t="shared" si="33"/>
        <v>4</v>
      </c>
      <c r="H139" s="170">
        <v>1</v>
      </c>
      <c r="I139" s="74">
        <f t="shared" si="34"/>
        <v>4</v>
      </c>
      <c r="J139" s="74"/>
      <c r="K139" s="74"/>
      <c r="L139" s="74">
        <f t="shared" si="35"/>
        <v>8</v>
      </c>
    </row>
    <row r="140" spans="1:12" s="15" customFormat="1">
      <c r="A140" s="44">
        <v>18</v>
      </c>
      <c r="B140" s="126" t="s">
        <v>609</v>
      </c>
      <c r="C140" s="73" t="s">
        <v>473</v>
      </c>
      <c r="D140" s="74"/>
      <c r="E140" s="74">
        <v>8</v>
      </c>
      <c r="F140" s="170">
        <v>1</v>
      </c>
      <c r="G140" s="74">
        <f t="shared" si="33"/>
        <v>8</v>
      </c>
      <c r="H140" s="170">
        <v>1</v>
      </c>
      <c r="I140" s="74">
        <f t="shared" si="34"/>
        <v>8</v>
      </c>
      <c r="J140" s="74"/>
      <c r="K140" s="74"/>
      <c r="L140" s="74">
        <f t="shared" si="35"/>
        <v>16</v>
      </c>
    </row>
    <row r="141" spans="1:12" s="15" customFormat="1">
      <c r="A141" s="44">
        <v>19</v>
      </c>
      <c r="B141" s="126" t="s">
        <v>610</v>
      </c>
      <c r="C141" s="73" t="s">
        <v>473</v>
      </c>
      <c r="D141" s="74"/>
      <c r="E141" s="74">
        <v>8</v>
      </c>
      <c r="F141" s="170">
        <v>1</v>
      </c>
      <c r="G141" s="74">
        <f t="shared" si="33"/>
        <v>8</v>
      </c>
      <c r="H141" s="170">
        <v>1</v>
      </c>
      <c r="I141" s="74">
        <f t="shared" si="34"/>
        <v>8</v>
      </c>
      <c r="J141" s="74"/>
      <c r="K141" s="74"/>
      <c r="L141" s="74">
        <f t="shared" si="35"/>
        <v>16</v>
      </c>
    </row>
    <row r="142" spans="1:12" s="15" customFormat="1">
      <c r="A142" s="44">
        <v>20</v>
      </c>
      <c r="B142" s="126" t="s">
        <v>617</v>
      </c>
      <c r="C142" s="73" t="s">
        <v>473</v>
      </c>
      <c r="D142" s="74" t="s">
        <v>106</v>
      </c>
      <c r="E142" s="74">
        <v>2</v>
      </c>
      <c r="F142" s="170">
        <v>1</v>
      </c>
      <c r="G142" s="74">
        <f t="shared" si="33"/>
        <v>2</v>
      </c>
      <c r="H142" s="170">
        <v>1</v>
      </c>
      <c r="I142" s="74">
        <f t="shared" si="34"/>
        <v>2</v>
      </c>
      <c r="J142" s="74"/>
      <c r="K142" s="74"/>
      <c r="L142" s="74">
        <f t="shared" si="35"/>
        <v>4</v>
      </c>
    </row>
    <row r="143" spans="1:12" s="15" customFormat="1">
      <c r="A143" s="44">
        <v>21</v>
      </c>
      <c r="B143" s="126" t="s">
        <v>617</v>
      </c>
      <c r="C143" s="73" t="s">
        <v>473</v>
      </c>
      <c r="D143" s="74" t="s">
        <v>107</v>
      </c>
      <c r="E143" s="74">
        <v>1</v>
      </c>
      <c r="F143" s="170">
        <v>1</v>
      </c>
      <c r="G143" s="74">
        <f t="shared" si="33"/>
        <v>1</v>
      </c>
      <c r="H143" s="170">
        <v>1</v>
      </c>
      <c r="I143" s="74">
        <f t="shared" si="34"/>
        <v>1</v>
      </c>
      <c r="J143" s="74"/>
      <c r="K143" s="74"/>
      <c r="L143" s="74">
        <f t="shared" si="35"/>
        <v>2</v>
      </c>
    </row>
    <row r="144" spans="1:12" s="15" customFormat="1">
      <c r="A144" s="44">
        <v>22</v>
      </c>
      <c r="B144" s="126" t="s">
        <v>617</v>
      </c>
      <c r="C144" s="73" t="s">
        <v>473</v>
      </c>
      <c r="D144" s="74" t="s">
        <v>108</v>
      </c>
      <c r="E144" s="74">
        <v>1</v>
      </c>
      <c r="F144" s="170">
        <v>1</v>
      </c>
      <c r="G144" s="74">
        <f t="shared" si="33"/>
        <v>1</v>
      </c>
      <c r="H144" s="170">
        <v>1</v>
      </c>
      <c r="I144" s="74">
        <f t="shared" si="34"/>
        <v>1</v>
      </c>
      <c r="J144" s="74"/>
      <c r="K144" s="74"/>
      <c r="L144" s="74">
        <f t="shared" si="35"/>
        <v>2</v>
      </c>
    </row>
    <row r="145" spans="1:12" s="15" customFormat="1">
      <c r="A145" s="44">
        <v>23</v>
      </c>
      <c r="B145" s="126" t="s">
        <v>579</v>
      </c>
      <c r="C145" s="74" t="s">
        <v>346</v>
      </c>
      <c r="D145" s="74" t="s">
        <v>109</v>
      </c>
      <c r="E145" s="74">
        <v>36</v>
      </c>
      <c r="F145" s="170">
        <v>1</v>
      </c>
      <c r="G145" s="74">
        <f t="shared" si="33"/>
        <v>36</v>
      </c>
      <c r="H145" s="170">
        <v>1</v>
      </c>
      <c r="I145" s="74">
        <f t="shared" si="34"/>
        <v>36</v>
      </c>
      <c r="J145" s="74"/>
      <c r="K145" s="74"/>
      <c r="L145" s="74">
        <f t="shared" si="35"/>
        <v>72</v>
      </c>
    </row>
    <row r="146" spans="1:12" s="15" customFormat="1">
      <c r="A146" s="44">
        <v>24</v>
      </c>
      <c r="B146" s="126" t="s">
        <v>579</v>
      </c>
      <c r="C146" s="74" t="s">
        <v>346</v>
      </c>
      <c r="D146" s="74" t="s">
        <v>110</v>
      </c>
      <c r="E146" s="74">
        <v>28</v>
      </c>
      <c r="F146" s="170">
        <v>1</v>
      </c>
      <c r="G146" s="74">
        <f t="shared" si="33"/>
        <v>28</v>
      </c>
      <c r="H146" s="170">
        <v>1</v>
      </c>
      <c r="I146" s="74">
        <f t="shared" si="34"/>
        <v>28</v>
      </c>
      <c r="J146" s="74"/>
      <c r="K146" s="74"/>
      <c r="L146" s="74">
        <f t="shared" si="35"/>
        <v>56</v>
      </c>
    </row>
    <row r="147" spans="1:12" s="15" customFormat="1">
      <c r="A147" s="44">
        <v>25</v>
      </c>
      <c r="B147" s="126" t="s">
        <v>579</v>
      </c>
      <c r="C147" s="74" t="s">
        <v>346</v>
      </c>
      <c r="D147" s="74" t="s">
        <v>111</v>
      </c>
      <c r="E147" s="74">
        <v>16</v>
      </c>
      <c r="F147" s="170">
        <v>1</v>
      </c>
      <c r="G147" s="74">
        <f t="shared" si="33"/>
        <v>16</v>
      </c>
      <c r="H147" s="170">
        <v>1</v>
      </c>
      <c r="I147" s="74">
        <f t="shared" si="34"/>
        <v>16</v>
      </c>
      <c r="J147" s="74"/>
      <c r="K147" s="74"/>
      <c r="L147" s="74">
        <f t="shared" si="35"/>
        <v>32</v>
      </c>
    </row>
    <row r="148" spans="1:12" s="15" customFormat="1">
      <c r="A148" s="44">
        <v>26</v>
      </c>
      <c r="B148" s="126" t="s">
        <v>579</v>
      </c>
      <c r="C148" s="74" t="s">
        <v>346</v>
      </c>
      <c r="D148" s="74" t="s">
        <v>112</v>
      </c>
      <c r="E148" s="74">
        <v>60</v>
      </c>
      <c r="F148" s="170">
        <v>1</v>
      </c>
      <c r="G148" s="74">
        <f t="shared" si="33"/>
        <v>60</v>
      </c>
      <c r="H148" s="170">
        <v>1</v>
      </c>
      <c r="I148" s="74">
        <f t="shared" si="34"/>
        <v>60</v>
      </c>
      <c r="J148" s="74"/>
      <c r="K148" s="74"/>
      <c r="L148" s="74">
        <f t="shared" si="35"/>
        <v>120</v>
      </c>
    </row>
    <row r="149" spans="1:12" s="15" customFormat="1">
      <c r="A149" s="44">
        <v>27</v>
      </c>
      <c r="B149" s="126" t="s">
        <v>580</v>
      </c>
      <c r="C149" s="74" t="s">
        <v>346</v>
      </c>
      <c r="D149" s="74"/>
      <c r="E149" s="74">
        <v>8</v>
      </c>
      <c r="F149" s="170">
        <v>1</v>
      </c>
      <c r="G149" s="74">
        <f t="shared" si="33"/>
        <v>8</v>
      </c>
      <c r="H149" s="170">
        <v>1</v>
      </c>
      <c r="I149" s="74">
        <f t="shared" si="34"/>
        <v>8</v>
      </c>
      <c r="J149" s="74"/>
      <c r="K149" s="74"/>
      <c r="L149" s="74">
        <f t="shared" si="35"/>
        <v>16</v>
      </c>
    </row>
    <row r="150" spans="1:12">
      <c r="A150" s="136"/>
      <c r="B150" s="140" t="s">
        <v>547</v>
      </c>
      <c r="C150" s="81"/>
      <c r="D150" s="81" t="s">
        <v>581</v>
      </c>
      <c r="E150" s="81"/>
      <c r="F150" s="81"/>
      <c r="G150" s="81">
        <f>SUM(G7:G149)</f>
        <v>981</v>
      </c>
      <c r="H150" s="81"/>
      <c r="I150" s="81">
        <f t="shared" ref="I150" si="36">SUM(I7:I149)</f>
        <v>966</v>
      </c>
      <c r="J150" s="81"/>
      <c r="K150" s="81"/>
      <c r="L150" s="101">
        <f>SUM(G150:K150)</f>
        <v>1947</v>
      </c>
    </row>
    <row r="151" spans="1:12" s="26" customFormat="1" ht="15">
      <c r="A151" s="42"/>
      <c r="B151" s="77" t="s">
        <v>546</v>
      </c>
      <c r="C151" s="74"/>
      <c r="D151" s="74" t="s">
        <v>582</v>
      </c>
      <c r="E151" s="173">
        <v>1</v>
      </c>
      <c r="F151" s="74"/>
      <c r="G151" s="74"/>
      <c r="H151" s="73"/>
      <c r="I151" s="73"/>
      <c r="J151" s="73"/>
      <c r="K151" s="73"/>
      <c r="L151" s="73">
        <f>L150*E151</f>
        <v>1947</v>
      </c>
    </row>
    <row r="152" spans="1:12" s="26" customFormat="1" ht="15">
      <c r="A152" s="42"/>
      <c r="B152" s="77" t="s">
        <v>547</v>
      </c>
      <c r="C152" s="74"/>
      <c r="D152" s="74" t="s">
        <v>582</v>
      </c>
      <c r="E152" s="74"/>
      <c r="F152" s="74"/>
      <c r="G152" s="74"/>
      <c r="H152" s="73"/>
      <c r="I152" s="73"/>
      <c r="J152" s="73"/>
      <c r="K152" s="73"/>
      <c r="L152" s="73">
        <f>L151+L150</f>
        <v>3894</v>
      </c>
    </row>
    <row r="153" spans="1:12" s="26" customFormat="1" ht="15">
      <c r="A153" s="42"/>
      <c r="B153" s="77" t="s">
        <v>331</v>
      </c>
      <c r="C153" s="74"/>
      <c r="D153" s="74" t="s">
        <v>582</v>
      </c>
      <c r="E153" s="173">
        <v>1</v>
      </c>
      <c r="F153" s="74"/>
      <c r="G153" s="74"/>
      <c r="H153" s="73"/>
      <c r="I153" s="73"/>
      <c r="J153" s="73"/>
      <c r="K153" s="73"/>
      <c r="L153" s="73">
        <f>L152*E153</f>
        <v>3894</v>
      </c>
    </row>
    <row r="154" spans="1:12" s="26" customFormat="1" ht="15">
      <c r="A154" s="137"/>
      <c r="B154" s="140" t="s">
        <v>330</v>
      </c>
      <c r="C154" s="81"/>
      <c r="D154" s="81" t="s">
        <v>582</v>
      </c>
      <c r="E154" s="81"/>
      <c r="F154" s="81"/>
      <c r="G154" s="81"/>
      <c r="H154" s="81"/>
      <c r="I154" s="81"/>
      <c r="J154" s="81"/>
      <c r="K154" s="81"/>
      <c r="L154" s="101">
        <f>SUM(L152:L153)</f>
        <v>7788</v>
      </c>
    </row>
    <row r="155" spans="1:12" s="21" customFormat="1" ht="16.5">
      <c r="A155" s="18"/>
      <c r="B155" s="34"/>
      <c r="C155" s="17"/>
      <c r="D155" s="13"/>
      <c r="E155" s="17"/>
      <c r="F155" s="17"/>
      <c r="G155" s="17"/>
      <c r="H155" s="17"/>
      <c r="I155" s="17"/>
      <c r="J155" s="17"/>
      <c r="K155" s="17"/>
      <c r="L155" s="20"/>
    </row>
    <row r="156" spans="1:12" ht="47.25" customHeight="1">
      <c r="B156" s="32" t="s">
        <v>556</v>
      </c>
      <c r="D156" s="46"/>
      <c r="J156" s="204"/>
      <c r="K156" s="204"/>
    </row>
    <row r="157" spans="1:12">
      <c r="B157" s="41"/>
      <c r="D157" s="46"/>
    </row>
    <row r="158" spans="1:12">
      <c r="B158" s="41"/>
      <c r="D158" s="46"/>
    </row>
  </sheetData>
  <mergeCells count="25">
    <mergeCell ref="J156:K156"/>
    <mergeCell ref="K122:K137"/>
    <mergeCell ref="L122:L137"/>
    <mergeCell ref="F122:F137"/>
    <mergeCell ref="G122:G137"/>
    <mergeCell ref="H122:H137"/>
    <mergeCell ref="I122:I137"/>
    <mergeCell ref="J122:J137"/>
    <mergeCell ref="F110:F119"/>
    <mergeCell ref="G110:G119"/>
    <mergeCell ref="H110:H119"/>
    <mergeCell ref="I110:I119"/>
    <mergeCell ref="L110:L119"/>
    <mergeCell ref="J4:K4"/>
    <mergeCell ref="D3:D5"/>
    <mergeCell ref="A1:L1"/>
    <mergeCell ref="A2:L2"/>
    <mergeCell ref="A3:A5"/>
    <mergeCell ref="B3:B5"/>
    <mergeCell ref="C3:C5"/>
    <mergeCell ref="E3:E5"/>
    <mergeCell ref="F3:K3"/>
    <mergeCell ref="L3:L5"/>
    <mergeCell ref="F4:G4"/>
    <mergeCell ref="H4:I4"/>
  </mergeCells>
  <pageMargins left="0.31496062992125984" right="0.11811023622047245" top="0.74803149606299213" bottom="0.74803149606299213" header="0.31496062992125984" footer="0.31496062992125984"/>
  <pageSetup paperSize="9" scale="98" fitToHeight="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/>
  <dimension ref="A1:P139"/>
  <sheetViews>
    <sheetView workbookViewId="0">
      <pane ySplit="5" topLeftCell="A6" activePane="bottomLeft" state="frozen"/>
      <selection pane="bottomLeft" activeCell="E9" sqref="E9"/>
    </sheetView>
  </sheetViews>
  <sheetFormatPr defaultRowHeight="15.75"/>
  <cols>
    <col min="1" max="1" width="3.7109375" style="12" customWidth="1"/>
    <col min="2" max="2" width="40.85546875" style="41" customWidth="1"/>
    <col min="3" max="3" width="9.140625" style="12"/>
    <col min="4" max="4" width="11.42578125" style="12" customWidth="1"/>
    <col min="5" max="5" width="11.28515625" style="12" bestFit="1" customWidth="1"/>
    <col min="6" max="6" width="14.28515625" style="12" bestFit="1" customWidth="1"/>
    <col min="7" max="7" width="14.5703125" style="12" bestFit="1" customWidth="1"/>
    <col min="8" max="8" width="11.42578125" style="12" bestFit="1" customWidth="1"/>
    <col min="9" max="9" width="13.42578125" style="12" bestFit="1" customWidth="1"/>
    <col min="10" max="11" width="10.28515625" style="12" bestFit="1" customWidth="1"/>
    <col min="12" max="12" width="14.5703125" style="12" bestFit="1" customWidth="1"/>
    <col min="13" max="16384" width="9.140625" style="12"/>
  </cols>
  <sheetData>
    <row r="1" spans="1:13" s="5" customFormat="1" ht="60" customHeight="1">
      <c r="A1" s="183" t="s">
        <v>476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38"/>
    </row>
    <row r="2" spans="1:13" s="5" customFormat="1" ht="24" customHeight="1">
      <c r="A2" s="215" t="s">
        <v>760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7"/>
    </row>
    <row r="3" spans="1:13" s="5" customFormat="1" ht="21.75" customHeight="1">
      <c r="A3" s="206" t="s">
        <v>0</v>
      </c>
      <c r="B3" s="221" t="s">
        <v>558</v>
      </c>
      <c r="C3" s="187" t="s">
        <v>559</v>
      </c>
      <c r="D3" s="187" t="s">
        <v>560</v>
      </c>
      <c r="E3" s="187" t="s">
        <v>477</v>
      </c>
      <c r="F3" s="232" t="s">
        <v>555</v>
      </c>
      <c r="G3" s="232"/>
      <c r="H3" s="232"/>
      <c r="I3" s="232"/>
      <c r="J3" s="232"/>
      <c r="K3" s="232"/>
      <c r="L3" s="191" t="s">
        <v>562</v>
      </c>
    </row>
    <row r="4" spans="1:13" s="5" customFormat="1" ht="50.25" customHeight="1">
      <c r="A4" s="206"/>
      <c r="B4" s="221"/>
      <c r="C4" s="219"/>
      <c r="D4" s="219"/>
      <c r="E4" s="219"/>
      <c r="F4" s="192" t="s">
        <v>551</v>
      </c>
      <c r="G4" s="192"/>
      <c r="H4" s="192" t="s">
        <v>353</v>
      </c>
      <c r="I4" s="192"/>
      <c r="J4" s="192" t="s">
        <v>561</v>
      </c>
      <c r="K4" s="192"/>
      <c r="L4" s="191"/>
    </row>
    <row r="5" spans="1:13" s="5" customFormat="1" ht="58.5" customHeight="1">
      <c r="A5" s="206"/>
      <c r="B5" s="221"/>
      <c r="C5" s="188"/>
      <c r="D5" s="188"/>
      <c r="E5" s="188"/>
      <c r="F5" s="69" t="s">
        <v>426</v>
      </c>
      <c r="G5" s="69" t="s">
        <v>155</v>
      </c>
      <c r="H5" s="69" t="s">
        <v>426</v>
      </c>
      <c r="I5" s="69" t="s">
        <v>155</v>
      </c>
      <c r="J5" s="69" t="s">
        <v>426</v>
      </c>
      <c r="K5" s="69" t="s">
        <v>155</v>
      </c>
      <c r="L5" s="191"/>
    </row>
    <row r="6" spans="1:13">
      <c r="A6" s="11"/>
      <c r="B6" s="128" t="s">
        <v>399</v>
      </c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3">
      <c r="A7" s="11"/>
      <c r="B7" s="11" t="s">
        <v>618</v>
      </c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3" ht="38.25">
      <c r="A8" s="11">
        <v>1</v>
      </c>
      <c r="B8" s="129" t="s">
        <v>758</v>
      </c>
      <c r="C8" s="73" t="s">
        <v>347</v>
      </c>
      <c r="D8" s="73"/>
      <c r="E8" s="90">
        <v>1</v>
      </c>
      <c r="F8" s="75">
        <v>1</v>
      </c>
      <c r="G8" s="73">
        <f>F8*E8</f>
        <v>1</v>
      </c>
      <c r="H8" s="75">
        <v>1</v>
      </c>
      <c r="I8" s="73">
        <f>H8*E8</f>
        <v>1</v>
      </c>
      <c r="J8" s="73"/>
      <c r="K8" s="73"/>
      <c r="L8" s="73">
        <f>K8+I8+G8</f>
        <v>2</v>
      </c>
    </row>
    <row r="9" spans="1:13" ht="50.25" customHeight="1">
      <c r="A9" s="108" t="s">
        <v>113</v>
      </c>
      <c r="B9" s="129" t="s">
        <v>621</v>
      </c>
      <c r="C9" s="73" t="s">
        <v>347</v>
      </c>
      <c r="D9" s="73"/>
      <c r="E9" s="73">
        <v>1</v>
      </c>
      <c r="F9" s="75">
        <v>1</v>
      </c>
      <c r="G9" s="73">
        <f t="shared" ref="G9:G72" si="0">F9*E9</f>
        <v>1</v>
      </c>
      <c r="H9" s="75">
        <v>1</v>
      </c>
      <c r="I9" s="73">
        <f t="shared" ref="I9:I72" si="1">H9*E9</f>
        <v>1</v>
      </c>
      <c r="J9" s="73"/>
      <c r="K9" s="73"/>
      <c r="L9" s="73">
        <f t="shared" ref="L9:L72" si="2">K9+I9+G9</f>
        <v>2</v>
      </c>
    </row>
    <row r="10" spans="1:13">
      <c r="A10" s="11">
        <v>2</v>
      </c>
      <c r="B10" s="129" t="s">
        <v>620</v>
      </c>
      <c r="C10" s="73" t="s">
        <v>347</v>
      </c>
      <c r="D10" s="73"/>
      <c r="E10" s="73">
        <v>1</v>
      </c>
      <c r="F10" s="75">
        <v>1</v>
      </c>
      <c r="G10" s="73">
        <f t="shared" si="0"/>
        <v>1</v>
      </c>
      <c r="H10" s="75">
        <v>1</v>
      </c>
      <c r="I10" s="73">
        <f t="shared" si="1"/>
        <v>1</v>
      </c>
      <c r="J10" s="73"/>
      <c r="K10" s="73"/>
      <c r="L10" s="73">
        <f t="shared" si="2"/>
        <v>2</v>
      </c>
    </row>
    <row r="11" spans="1:13" ht="39" customHeight="1">
      <c r="A11" s="11">
        <v>3</v>
      </c>
      <c r="B11" s="129" t="s">
        <v>622</v>
      </c>
      <c r="C11" s="73" t="s">
        <v>347</v>
      </c>
      <c r="D11" s="73"/>
      <c r="E11" s="73">
        <v>1</v>
      </c>
      <c r="F11" s="75">
        <v>1</v>
      </c>
      <c r="G11" s="73">
        <f t="shared" si="0"/>
        <v>1</v>
      </c>
      <c r="H11" s="75">
        <v>1</v>
      </c>
      <c r="I11" s="73">
        <f t="shared" si="1"/>
        <v>1</v>
      </c>
      <c r="J11" s="73"/>
      <c r="K11" s="73"/>
      <c r="L11" s="73">
        <f t="shared" si="2"/>
        <v>2</v>
      </c>
    </row>
    <row r="12" spans="1:13" ht="71.25" customHeight="1">
      <c r="A12" s="11">
        <v>4</v>
      </c>
      <c r="B12" s="129" t="s">
        <v>759</v>
      </c>
      <c r="C12" s="73" t="s">
        <v>347</v>
      </c>
      <c r="D12" s="73"/>
      <c r="E12" s="73">
        <v>1</v>
      </c>
      <c r="F12" s="75">
        <v>1</v>
      </c>
      <c r="G12" s="73">
        <f t="shared" si="0"/>
        <v>1</v>
      </c>
      <c r="H12" s="75">
        <v>1</v>
      </c>
      <c r="I12" s="73">
        <f t="shared" si="1"/>
        <v>1</v>
      </c>
      <c r="J12" s="73"/>
      <c r="K12" s="73"/>
      <c r="L12" s="73">
        <f t="shared" si="2"/>
        <v>2</v>
      </c>
    </row>
    <row r="13" spans="1:13" ht="64.5" customHeight="1">
      <c r="A13" s="11">
        <v>5</v>
      </c>
      <c r="B13" s="129" t="s">
        <v>623</v>
      </c>
      <c r="C13" s="73" t="s">
        <v>347</v>
      </c>
      <c r="D13" s="73"/>
      <c r="E13" s="73">
        <v>1</v>
      </c>
      <c r="F13" s="75">
        <v>1</v>
      </c>
      <c r="G13" s="73">
        <f t="shared" si="0"/>
        <v>1</v>
      </c>
      <c r="H13" s="75">
        <v>1</v>
      </c>
      <c r="I13" s="73">
        <f t="shared" si="1"/>
        <v>1</v>
      </c>
      <c r="J13" s="73"/>
      <c r="K13" s="73"/>
      <c r="L13" s="73">
        <f t="shared" si="2"/>
        <v>2</v>
      </c>
    </row>
    <row r="14" spans="1:13" ht="63.75" customHeight="1">
      <c r="A14" s="11">
        <v>6</v>
      </c>
      <c r="B14" s="129" t="s">
        <v>624</v>
      </c>
      <c r="C14" s="73" t="s">
        <v>347</v>
      </c>
      <c r="D14" s="73"/>
      <c r="E14" s="73">
        <v>1</v>
      </c>
      <c r="F14" s="75">
        <v>1</v>
      </c>
      <c r="G14" s="73">
        <f t="shared" si="0"/>
        <v>1</v>
      </c>
      <c r="H14" s="75">
        <v>1</v>
      </c>
      <c r="I14" s="73">
        <f t="shared" si="1"/>
        <v>1</v>
      </c>
      <c r="J14" s="73"/>
      <c r="K14" s="73"/>
      <c r="L14" s="73">
        <f t="shared" si="2"/>
        <v>2</v>
      </c>
    </row>
    <row r="15" spans="1:13" ht="63.75" customHeight="1">
      <c r="A15" s="11">
        <v>7</v>
      </c>
      <c r="B15" s="129" t="s">
        <v>625</v>
      </c>
      <c r="C15" s="73" t="s">
        <v>347</v>
      </c>
      <c r="D15" s="73"/>
      <c r="E15" s="73">
        <v>1</v>
      </c>
      <c r="F15" s="75">
        <v>1</v>
      </c>
      <c r="G15" s="73">
        <f t="shared" si="0"/>
        <v>1</v>
      </c>
      <c r="H15" s="75">
        <v>1</v>
      </c>
      <c r="I15" s="73">
        <f t="shared" si="1"/>
        <v>1</v>
      </c>
      <c r="J15" s="73"/>
      <c r="K15" s="73"/>
      <c r="L15" s="73">
        <f t="shared" si="2"/>
        <v>2</v>
      </c>
    </row>
    <row r="16" spans="1:13">
      <c r="A16" s="11">
        <v>8</v>
      </c>
      <c r="B16" s="129" t="s">
        <v>626</v>
      </c>
      <c r="C16" s="73" t="s">
        <v>347</v>
      </c>
      <c r="D16" s="73"/>
      <c r="E16" s="73">
        <v>1</v>
      </c>
      <c r="F16" s="75">
        <v>1</v>
      </c>
      <c r="G16" s="73">
        <f t="shared" si="0"/>
        <v>1</v>
      </c>
      <c r="H16" s="75">
        <v>1</v>
      </c>
      <c r="I16" s="73">
        <f t="shared" si="1"/>
        <v>1</v>
      </c>
      <c r="J16" s="73"/>
      <c r="K16" s="73"/>
      <c r="L16" s="73">
        <f t="shared" si="2"/>
        <v>2</v>
      </c>
    </row>
    <row r="17" spans="1:12" ht="25.5">
      <c r="A17" s="11">
        <v>9</v>
      </c>
      <c r="B17" s="129" t="s">
        <v>627</v>
      </c>
      <c r="C17" s="73" t="s">
        <v>548</v>
      </c>
      <c r="D17" s="73"/>
      <c r="E17" s="73">
        <v>1</v>
      </c>
      <c r="F17" s="75">
        <v>1</v>
      </c>
      <c r="G17" s="73">
        <f t="shared" si="0"/>
        <v>1</v>
      </c>
      <c r="H17" s="75">
        <v>1</v>
      </c>
      <c r="I17" s="73">
        <f t="shared" si="1"/>
        <v>1</v>
      </c>
      <c r="J17" s="73"/>
      <c r="K17" s="73"/>
      <c r="L17" s="73">
        <f t="shared" si="2"/>
        <v>2</v>
      </c>
    </row>
    <row r="18" spans="1:12">
      <c r="A18" s="11">
        <v>10</v>
      </c>
      <c r="B18" s="129" t="s">
        <v>628</v>
      </c>
      <c r="C18" s="73" t="s">
        <v>347</v>
      </c>
      <c r="D18" s="73"/>
      <c r="E18" s="73">
        <v>1</v>
      </c>
      <c r="F18" s="75">
        <v>1</v>
      </c>
      <c r="G18" s="73">
        <f t="shared" si="0"/>
        <v>1</v>
      </c>
      <c r="H18" s="75">
        <v>1</v>
      </c>
      <c r="I18" s="73">
        <f t="shared" si="1"/>
        <v>1</v>
      </c>
      <c r="J18" s="73"/>
      <c r="K18" s="73"/>
      <c r="L18" s="73">
        <f t="shared" si="2"/>
        <v>2</v>
      </c>
    </row>
    <row r="19" spans="1:12">
      <c r="A19" s="11"/>
      <c r="B19" s="128" t="s">
        <v>629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</row>
    <row r="20" spans="1:12">
      <c r="A20" s="11">
        <v>1</v>
      </c>
      <c r="B20" s="129" t="s">
        <v>630</v>
      </c>
      <c r="C20" s="130" t="s">
        <v>346</v>
      </c>
      <c r="D20" s="73"/>
      <c r="E20" s="73">
        <v>3</v>
      </c>
      <c r="F20" s="75">
        <v>1</v>
      </c>
      <c r="G20" s="73">
        <f t="shared" si="0"/>
        <v>3</v>
      </c>
      <c r="H20" s="75">
        <v>1</v>
      </c>
      <c r="I20" s="73">
        <f t="shared" si="1"/>
        <v>3</v>
      </c>
      <c r="J20" s="73"/>
      <c r="K20" s="73"/>
      <c r="L20" s="73">
        <f t="shared" si="2"/>
        <v>6</v>
      </c>
    </row>
    <row r="21" spans="1:12">
      <c r="A21" s="11">
        <v>2</v>
      </c>
      <c r="B21" s="129" t="s">
        <v>631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</row>
    <row r="22" spans="1:12" ht="25.5">
      <c r="A22" s="11"/>
      <c r="B22" s="129" t="s">
        <v>632</v>
      </c>
      <c r="C22" s="73" t="s">
        <v>341</v>
      </c>
      <c r="D22" s="73"/>
      <c r="E22" s="73">
        <v>2.1</v>
      </c>
      <c r="F22" s="75">
        <v>1</v>
      </c>
      <c r="G22" s="73">
        <f t="shared" si="0"/>
        <v>2.1</v>
      </c>
      <c r="H22" s="75">
        <v>1</v>
      </c>
      <c r="I22" s="73">
        <f t="shared" si="1"/>
        <v>2.1</v>
      </c>
      <c r="J22" s="73"/>
      <c r="K22" s="73"/>
      <c r="L22" s="73">
        <f t="shared" si="2"/>
        <v>4.2</v>
      </c>
    </row>
    <row r="23" spans="1:12" ht="25.5">
      <c r="A23" s="11"/>
      <c r="B23" s="129" t="s">
        <v>633</v>
      </c>
      <c r="C23" s="73" t="s">
        <v>341</v>
      </c>
      <c r="D23" s="73"/>
      <c r="E23" s="73">
        <v>0.25</v>
      </c>
      <c r="F23" s="75">
        <v>1</v>
      </c>
      <c r="G23" s="73">
        <f t="shared" si="0"/>
        <v>0.25</v>
      </c>
      <c r="H23" s="75">
        <v>1</v>
      </c>
      <c r="I23" s="73">
        <f t="shared" si="1"/>
        <v>0.25</v>
      </c>
      <c r="J23" s="73"/>
      <c r="K23" s="73"/>
      <c r="L23" s="73">
        <f t="shared" si="2"/>
        <v>0.5</v>
      </c>
    </row>
    <row r="24" spans="1:12">
      <c r="A24" s="11"/>
      <c r="B24" s="129" t="s">
        <v>634</v>
      </c>
      <c r="C24" s="73" t="s">
        <v>341</v>
      </c>
      <c r="D24" s="73"/>
      <c r="E24" s="73">
        <v>4</v>
      </c>
      <c r="F24" s="75">
        <v>1</v>
      </c>
      <c r="G24" s="73">
        <f t="shared" si="0"/>
        <v>4</v>
      </c>
      <c r="H24" s="75">
        <v>1</v>
      </c>
      <c r="I24" s="73">
        <f t="shared" si="1"/>
        <v>4</v>
      </c>
      <c r="J24" s="73"/>
      <c r="K24" s="73"/>
      <c r="L24" s="73">
        <f t="shared" si="2"/>
        <v>8</v>
      </c>
    </row>
    <row r="25" spans="1:12">
      <c r="A25" s="11">
        <v>3</v>
      </c>
      <c r="B25" s="129" t="s">
        <v>635</v>
      </c>
      <c r="C25" s="73" t="s">
        <v>548</v>
      </c>
      <c r="D25" s="73"/>
      <c r="E25" s="73">
        <v>1</v>
      </c>
      <c r="F25" s="75">
        <v>1</v>
      </c>
      <c r="G25" s="73">
        <f t="shared" si="0"/>
        <v>1</v>
      </c>
      <c r="H25" s="75">
        <v>1</v>
      </c>
      <c r="I25" s="73">
        <f t="shared" si="1"/>
        <v>1</v>
      </c>
      <c r="J25" s="73"/>
      <c r="K25" s="73"/>
      <c r="L25" s="73">
        <f t="shared" si="2"/>
        <v>2</v>
      </c>
    </row>
    <row r="26" spans="1:12" ht="25.5">
      <c r="A26" s="11"/>
      <c r="B26" s="73" t="s">
        <v>636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</row>
    <row r="27" spans="1:12">
      <c r="A27" s="11">
        <v>1</v>
      </c>
      <c r="B27" s="129" t="s">
        <v>637</v>
      </c>
      <c r="C27" s="130" t="s">
        <v>346</v>
      </c>
      <c r="D27" s="73"/>
      <c r="E27" s="73">
        <v>10</v>
      </c>
      <c r="F27" s="75">
        <v>1</v>
      </c>
      <c r="G27" s="73">
        <f t="shared" si="0"/>
        <v>10</v>
      </c>
      <c r="H27" s="75">
        <v>1</v>
      </c>
      <c r="I27" s="73">
        <f t="shared" si="1"/>
        <v>10</v>
      </c>
      <c r="J27" s="73"/>
      <c r="K27" s="73"/>
      <c r="L27" s="73">
        <f t="shared" si="2"/>
        <v>20</v>
      </c>
    </row>
    <row r="28" spans="1:12">
      <c r="A28" s="11">
        <v>2</v>
      </c>
      <c r="B28" s="129" t="s">
        <v>638</v>
      </c>
      <c r="C28" s="130" t="s">
        <v>346</v>
      </c>
      <c r="D28" s="73"/>
      <c r="E28" s="73">
        <v>3</v>
      </c>
      <c r="F28" s="75">
        <v>1</v>
      </c>
      <c r="G28" s="73">
        <f t="shared" si="0"/>
        <v>3</v>
      </c>
      <c r="H28" s="75">
        <v>1</v>
      </c>
      <c r="I28" s="73">
        <f t="shared" si="1"/>
        <v>3</v>
      </c>
      <c r="J28" s="73"/>
      <c r="K28" s="73"/>
      <c r="L28" s="73">
        <f t="shared" si="2"/>
        <v>6</v>
      </c>
    </row>
    <row r="29" spans="1:12">
      <c r="A29" s="11">
        <v>3</v>
      </c>
      <c r="B29" s="129" t="s">
        <v>639</v>
      </c>
      <c r="C29" s="130" t="s">
        <v>346</v>
      </c>
      <c r="D29" s="73"/>
      <c r="E29" s="73">
        <v>5</v>
      </c>
      <c r="F29" s="75">
        <v>1</v>
      </c>
      <c r="G29" s="73">
        <f t="shared" si="0"/>
        <v>5</v>
      </c>
      <c r="H29" s="75">
        <v>1</v>
      </c>
      <c r="I29" s="73">
        <f t="shared" si="1"/>
        <v>5</v>
      </c>
      <c r="J29" s="73"/>
      <c r="K29" s="73"/>
      <c r="L29" s="73">
        <f t="shared" si="2"/>
        <v>10</v>
      </c>
    </row>
    <row r="30" spans="1:12">
      <c r="A30" s="11">
        <v>4</v>
      </c>
      <c r="B30" s="129" t="s">
        <v>640</v>
      </c>
      <c r="C30" s="73" t="s">
        <v>548</v>
      </c>
      <c r="D30" s="73"/>
      <c r="E30" s="73">
        <v>1</v>
      </c>
      <c r="F30" s="75">
        <v>1</v>
      </c>
      <c r="G30" s="73">
        <f t="shared" si="0"/>
        <v>1</v>
      </c>
      <c r="H30" s="75">
        <v>1</v>
      </c>
      <c r="I30" s="73">
        <f t="shared" si="1"/>
        <v>1</v>
      </c>
      <c r="J30" s="73"/>
      <c r="K30" s="73"/>
      <c r="L30" s="73">
        <f t="shared" si="2"/>
        <v>2</v>
      </c>
    </row>
    <row r="31" spans="1:12">
      <c r="A31" s="11">
        <v>5</v>
      </c>
      <c r="B31" s="129" t="s">
        <v>641</v>
      </c>
      <c r="C31" s="73" t="s">
        <v>548</v>
      </c>
      <c r="D31" s="73"/>
      <c r="E31" s="73">
        <v>1</v>
      </c>
      <c r="F31" s="75">
        <v>1</v>
      </c>
      <c r="G31" s="73">
        <f t="shared" si="0"/>
        <v>1</v>
      </c>
      <c r="H31" s="75">
        <v>1</v>
      </c>
      <c r="I31" s="73">
        <f t="shared" si="1"/>
        <v>1</v>
      </c>
      <c r="J31" s="73"/>
      <c r="K31" s="73"/>
      <c r="L31" s="73">
        <f t="shared" si="2"/>
        <v>2</v>
      </c>
    </row>
    <row r="32" spans="1:12">
      <c r="A32" s="11">
        <v>6</v>
      </c>
      <c r="B32" s="129" t="s">
        <v>642</v>
      </c>
      <c r="C32" s="73" t="s">
        <v>548</v>
      </c>
      <c r="D32" s="73"/>
      <c r="E32" s="73">
        <v>1</v>
      </c>
      <c r="F32" s="75">
        <v>1</v>
      </c>
      <c r="G32" s="73">
        <f t="shared" si="0"/>
        <v>1</v>
      </c>
      <c r="H32" s="75">
        <v>1</v>
      </c>
      <c r="I32" s="73">
        <f t="shared" si="1"/>
        <v>1</v>
      </c>
      <c r="J32" s="73"/>
      <c r="K32" s="73"/>
      <c r="L32" s="73">
        <f t="shared" si="2"/>
        <v>2</v>
      </c>
    </row>
    <row r="33" spans="1:12">
      <c r="A33" s="11">
        <v>7</v>
      </c>
      <c r="B33" s="129" t="s">
        <v>643</v>
      </c>
      <c r="C33" s="73" t="s">
        <v>548</v>
      </c>
      <c r="D33" s="73"/>
      <c r="E33" s="73">
        <v>1</v>
      </c>
      <c r="F33" s="75">
        <v>1</v>
      </c>
      <c r="G33" s="73">
        <f t="shared" si="0"/>
        <v>1</v>
      </c>
      <c r="H33" s="75">
        <v>1</v>
      </c>
      <c r="I33" s="73">
        <f t="shared" si="1"/>
        <v>1</v>
      </c>
      <c r="J33" s="73"/>
      <c r="K33" s="73"/>
      <c r="L33" s="73">
        <f t="shared" si="2"/>
        <v>2</v>
      </c>
    </row>
    <row r="34" spans="1:12">
      <c r="A34" s="11">
        <v>8</v>
      </c>
      <c r="B34" s="129" t="s">
        <v>644</v>
      </c>
      <c r="C34" s="73" t="s">
        <v>341</v>
      </c>
      <c r="D34" s="73"/>
      <c r="E34" s="73">
        <v>1</v>
      </c>
      <c r="F34" s="75">
        <v>1</v>
      </c>
      <c r="G34" s="73">
        <f t="shared" si="0"/>
        <v>1</v>
      </c>
      <c r="H34" s="75">
        <v>1</v>
      </c>
      <c r="I34" s="73">
        <f t="shared" si="1"/>
        <v>1</v>
      </c>
      <c r="J34" s="73"/>
      <c r="K34" s="73"/>
      <c r="L34" s="73">
        <f t="shared" si="2"/>
        <v>2</v>
      </c>
    </row>
    <row r="35" spans="1:12">
      <c r="A35" s="11"/>
      <c r="B35" s="73" t="s">
        <v>645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</row>
    <row r="36" spans="1:12">
      <c r="A36" s="11">
        <v>1</v>
      </c>
      <c r="B36" s="129" t="s">
        <v>646</v>
      </c>
      <c r="C36" s="130" t="s">
        <v>346</v>
      </c>
      <c r="D36" s="73"/>
      <c r="E36" s="73">
        <v>10</v>
      </c>
      <c r="F36" s="75">
        <v>1</v>
      </c>
      <c r="G36" s="73">
        <f t="shared" si="0"/>
        <v>10</v>
      </c>
      <c r="H36" s="75">
        <v>1</v>
      </c>
      <c r="I36" s="73">
        <f t="shared" si="1"/>
        <v>10</v>
      </c>
      <c r="J36" s="73"/>
      <c r="K36" s="73"/>
      <c r="L36" s="73">
        <f t="shared" si="2"/>
        <v>20</v>
      </c>
    </row>
    <row r="37" spans="1:12">
      <c r="A37" s="11">
        <v>2</v>
      </c>
      <c r="B37" s="129" t="s">
        <v>647</v>
      </c>
      <c r="C37" s="130" t="s">
        <v>346</v>
      </c>
      <c r="D37" s="73"/>
      <c r="E37" s="73">
        <v>14</v>
      </c>
      <c r="F37" s="75">
        <v>1</v>
      </c>
      <c r="G37" s="73">
        <f t="shared" si="0"/>
        <v>14</v>
      </c>
      <c r="H37" s="75">
        <v>1</v>
      </c>
      <c r="I37" s="73">
        <f t="shared" si="1"/>
        <v>14</v>
      </c>
      <c r="J37" s="73"/>
      <c r="K37" s="73"/>
      <c r="L37" s="73">
        <f t="shared" si="2"/>
        <v>28</v>
      </c>
    </row>
    <row r="38" spans="1:12">
      <c r="A38" s="11">
        <v>3</v>
      </c>
      <c r="B38" s="129" t="s">
        <v>648</v>
      </c>
      <c r="C38" s="130" t="s">
        <v>346</v>
      </c>
      <c r="D38" s="73"/>
      <c r="E38" s="73">
        <v>6</v>
      </c>
      <c r="F38" s="75">
        <v>1</v>
      </c>
      <c r="G38" s="73">
        <f t="shared" si="0"/>
        <v>6</v>
      </c>
      <c r="H38" s="75">
        <v>1</v>
      </c>
      <c r="I38" s="73">
        <f t="shared" si="1"/>
        <v>6</v>
      </c>
      <c r="J38" s="73"/>
      <c r="K38" s="73"/>
      <c r="L38" s="73">
        <f t="shared" si="2"/>
        <v>12</v>
      </c>
    </row>
    <row r="39" spans="1:12">
      <c r="A39" s="11">
        <v>4</v>
      </c>
      <c r="B39" s="129" t="s">
        <v>649</v>
      </c>
      <c r="C39" s="130" t="s">
        <v>346</v>
      </c>
      <c r="D39" s="73"/>
      <c r="E39" s="73">
        <v>8</v>
      </c>
      <c r="F39" s="75">
        <v>1</v>
      </c>
      <c r="G39" s="73">
        <f t="shared" si="0"/>
        <v>8</v>
      </c>
      <c r="H39" s="75">
        <v>1</v>
      </c>
      <c r="I39" s="73">
        <f t="shared" si="1"/>
        <v>8</v>
      </c>
      <c r="J39" s="73"/>
      <c r="K39" s="73"/>
      <c r="L39" s="73">
        <f t="shared" si="2"/>
        <v>16</v>
      </c>
    </row>
    <row r="40" spans="1:12">
      <c r="A40" s="11">
        <v>5</v>
      </c>
      <c r="B40" s="129" t="s">
        <v>650</v>
      </c>
      <c r="C40" s="130" t="s">
        <v>346</v>
      </c>
      <c r="D40" s="73"/>
      <c r="E40" s="73">
        <v>5</v>
      </c>
      <c r="F40" s="75">
        <v>1</v>
      </c>
      <c r="G40" s="73">
        <f t="shared" si="0"/>
        <v>5</v>
      </c>
      <c r="H40" s="75">
        <v>1</v>
      </c>
      <c r="I40" s="73">
        <f t="shared" si="1"/>
        <v>5</v>
      </c>
      <c r="J40" s="73"/>
      <c r="K40" s="73"/>
      <c r="L40" s="73">
        <f t="shared" si="2"/>
        <v>10</v>
      </c>
    </row>
    <row r="41" spans="1:12">
      <c r="A41" s="11">
        <v>6</v>
      </c>
      <c r="B41" s="129" t="s">
        <v>651</v>
      </c>
      <c r="C41" s="130" t="s">
        <v>346</v>
      </c>
      <c r="D41" s="73"/>
      <c r="E41" s="73">
        <v>5</v>
      </c>
      <c r="F41" s="75">
        <v>1</v>
      </c>
      <c r="G41" s="73">
        <f t="shared" si="0"/>
        <v>5</v>
      </c>
      <c r="H41" s="75">
        <v>1</v>
      </c>
      <c r="I41" s="73">
        <f t="shared" si="1"/>
        <v>5</v>
      </c>
      <c r="J41" s="73"/>
      <c r="K41" s="73"/>
      <c r="L41" s="73">
        <f t="shared" si="2"/>
        <v>10</v>
      </c>
    </row>
    <row r="42" spans="1:12">
      <c r="A42" s="11">
        <v>7</v>
      </c>
      <c r="B42" s="129" t="s">
        <v>652</v>
      </c>
      <c r="C42" s="73" t="s">
        <v>548</v>
      </c>
      <c r="D42" s="73"/>
      <c r="E42" s="73">
        <v>4</v>
      </c>
      <c r="F42" s="75">
        <v>1</v>
      </c>
      <c r="G42" s="73">
        <f t="shared" si="0"/>
        <v>4</v>
      </c>
      <c r="H42" s="75">
        <v>1</v>
      </c>
      <c r="I42" s="73">
        <f t="shared" si="1"/>
        <v>4</v>
      </c>
      <c r="J42" s="73"/>
      <c r="K42" s="73"/>
      <c r="L42" s="73">
        <f t="shared" si="2"/>
        <v>8</v>
      </c>
    </row>
    <row r="43" spans="1:12">
      <c r="A43" s="11">
        <v>8</v>
      </c>
      <c r="B43" s="129" t="s">
        <v>653</v>
      </c>
      <c r="C43" s="73" t="s">
        <v>548</v>
      </c>
      <c r="D43" s="73"/>
      <c r="E43" s="73">
        <v>6</v>
      </c>
      <c r="F43" s="75">
        <v>1</v>
      </c>
      <c r="G43" s="73">
        <f t="shared" si="0"/>
        <v>6</v>
      </c>
      <c r="H43" s="73"/>
      <c r="I43" s="73"/>
      <c r="J43" s="73"/>
      <c r="K43" s="73"/>
      <c r="L43" s="73">
        <f t="shared" si="2"/>
        <v>6</v>
      </c>
    </row>
    <row r="44" spans="1:12">
      <c r="A44" s="11">
        <v>9</v>
      </c>
      <c r="B44" s="129" t="s">
        <v>654</v>
      </c>
      <c r="C44" s="73" t="s">
        <v>548</v>
      </c>
      <c r="D44" s="73"/>
      <c r="E44" s="73">
        <v>4</v>
      </c>
      <c r="F44" s="75">
        <v>1</v>
      </c>
      <c r="G44" s="73">
        <f t="shared" si="0"/>
        <v>4</v>
      </c>
      <c r="H44" s="73"/>
      <c r="I44" s="73"/>
      <c r="J44" s="73"/>
      <c r="K44" s="73"/>
      <c r="L44" s="73">
        <f t="shared" si="2"/>
        <v>4</v>
      </c>
    </row>
    <row r="45" spans="1:12">
      <c r="A45" s="11">
        <v>10</v>
      </c>
      <c r="B45" s="129" t="s">
        <v>655</v>
      </c>
      <c r="C45" s="73" t="s">
        <v>548</v>
      </c>
      <c r="D45" s="73"/>
      <c r="E45" s="73">
        <v>4</v>
      </c>
      <c r="F45" s="75">
        <v>1</v>
      </c>
      <c r="G45" s="73">
        <f t="shared" si="0"/>
        <v>4</v>
      </c>
      <c r="H45" s="73"/>
      <c r="I45" s="73"/>
      <c r="J45" s="73"/>
      <c r="K45" s="73"/>
      <c r="L45" s="73">
        <f t="shared" si="2"/>
        <v>4</v>
      </c>
    </row>
    <row r="46" spans="1:12">
      <c r="A46" s="11">
        <v>11</v>
      </c>
      <c r="B46" s="129" t="s">
        <v>656</v>
      </c>
      <c r="C46" s="73" t="s">
        <v>548</v>
      </c>
      <c r="D46" s="73"/>
      <c r="E46" s="73">
        <v>3</v>
      </c>
      <c r="F46" s="75">
        <v>1</v>
      </c>
      <c r="G46" s="73">
        <f t="shared" si="0"/>
        <v>3</v>
      </c>
      <c r="H46" s="73"/>
      <c r="I46" s="73"/>
      <c r="J46" s="73"/>
      <c r="K46" s="73"/>
      <c r="L46" s="73">
        <f t="shared" si="2"/>
        <v>3</v>
      </c>
    </row>
    <row r="47" spans="1:12">
      <c r="A47" s="11">
        <v>12</v>
      </c>
      <c r="B47" s="129" t="s">
        <v>657</v>
      </c>
      <c r="C47" s="73" t="s">
        <v>548</v>
      </c>
      <c r="D47" s="73"/>
      <c r="E47" s="73">
        <v>6</v>
      </c>
      <c r="F47" s="75">
        <v>1</v>
      </c>
      <c r="G47" s="73">
        <f t="shared" si="0"/>
        <v>6</v>
      </c>
      <c r="H47" s="73"/>
      <c r="I47" s="73"/>
      <c r="J47" s="73"/>
      <c r="K47" s="73"/>
      <c r="L47" s="73">
        <f t="shared" si="2"/>
        <v>6</v>
      </c>
    </row>
    <row r="48" spans="1:12">
      <c r="A48" s="11">
        <v>13</v>
      </c>
      <c r="B48" s="129" t="s">
        <v>658</v>
      </c>
      <c r="C48" s="73" t="s">
        <v>548</v>
      </c>
      <c r="D48" s="73"/>
      <c r="E48" s="73">
        <v>4</v>
      </c>
      <c r="F48" s="75">
        <v>1</v>
      </c>
      <c r="G48" s="73">
        <f t="shared" si="0"/>
        <v>4</v>
      </c>
      <c r="H48" s="73"/>
      <c r="I48" s="73"/>
      <c r="J48" s="73"/>
      <c r="K48" s="73"/>
      <c r="L48" s="73">
        <f t="shared" si="2"/>
        <v>4</v>
      </c>
    </row>
    <row r="49" spans="1:12">
      <c r="A49" s="11">
        <v>14</v>
      </c>
      <c r="B49" s="129" t="s">
        <v>659</v>
      </c>
      <c r="C49" s="73" t="s">
        <v>548</v>
      </c>
      <c r="D49" s="73"/>
      <c r="E49" s="73">
        <v>1</v>
      </c>
      <c r="F49" s="75">
        <v>1</v>
      </c>
      <c r="G49" s="73">
        <f t="shared" si="0"/>
        <v>1</v>
      </c>
      <c r="H49" s="73"/>
      <c r="I49" s="73"/>
      <c r="J49" s="73"/>
      <c r="K49" s="73"/>
      <c r="L49" s="73">
        <f t="shared" si="2"/>
        <v>1</v>
      </c>
    </row>
    <row r="50" spans="1:12">
      <c r="A50" s="11">
        <v>15</v>
      </c>
      <c r="B50" s="129" t="s">
        <v>643</v>
      </c>
      <c r="C50" s="73" t="s">
        <v>548</v>
      </c>
      <c r="D50" s="73"/>
      <c r="E50" s="73">
        <v>1</v>
      </c>
      <c r="F50" s="75">
        <v>1</v>
      </c>
      <c r="G50" s="73">
        <f t="shared" si="0"/>
        <v>1</v>
      </c>
      <c r="H50" s="73"/>
      <c r="I50" s="73"/>
      <c r="J50" s="73"/>
      <c r="K50" s="73"/>
      <c r="L50" s="73">
        <f t="shared" si="2"/>
        <v>1</v>
      </c>
    </row>
    <row r="51" spans="1:12">
      <c r="A51" s="11">
        <v>16</v>
      </c>
      <c r="B51" s="129" t="s">
        <v>660</v>
      </c>
      <c r="C51" s="73" t="s">
        <v>548</v>
      </c>
      <c r="D51" s="73"/>
      <c r="E51" s="73">
        <v>1</v>
      </c>
      <c r="F51" s="75">
        <v>1</v>
      </c>
      <c r="G51" s="73">
        <f t="shared" si="0"/>
        <v>1</v>
      </c>
      <c r="H51" s="73"/>
      <c r="I51" s="73"/>
      <c r="J51" s="73"/>
      <c r="K51" s="73"/>
      <c r="L51" s="73">
        <f t="shared" si="2"/>
        <v>1</v>
      </c>
    </row>
    <row r="52" spans="1:12">
      <c r="A52" s="11">
        <v>17</v>
      </c>
      <c r="B52" s="129" t="s">
        <v>661</v>
      </c>
      <c r="C52" s="73" t="s">
        <v>548</v>
      </c>
      <c r="D52" s="73"/>
      <c r="E52" s="73">
        <v>1</v>
      </c>
      <c r="F52" s="75">
        <v>1</v>
      </c>
      <c r="G52" s="73">
        <f t="shared" si="0"/>
        <v>1</v>
      </c>
      <c r="H52" s="73"/>
      <c r="I52" s="73"/>
      <c r="J52" s="73"/>
      <c r="K52" s="73"/>
      <c r="L52" s="73">
        <f t="shared" si="2"/>
        <v>1</v>
      </c>
    </row>
    <row r="53" spans="1:12">
      <c r="A53" s="11">
        <v>18</v>
      </c>
      <c r="B53" s="129" t="s">
        <v>662</v>
      </c>
      <c r="C53" s="73" t="s">
        <v>548</v>
      </c>
      <c r="D53" s="73"/>
      <c r="E53" s="73">
        <v>2</v>
      </c>
      <c r="F53" s="75">
        <v>1</v>
      </c>
      <c r="G53" s="73">
        <f t="shared" si="0"/>
        <v>2</v>
      </c>
      <c r="H53" s="73"/>
      <c r="I53" s="73"/>
      <c r="J53" s="73"/>
      <c r="K53" s="73"/>
      <c r="L53" s="73">
        <f t="shared" si="2"/>
        <v>2</v>
      </c>
    </row>
    <row r="54" spans="1:12">
      <c r="A54" s="11">
        <v>19</v>
      </c>
      <c r="B54" s="129" t="s">
        <v>663</v>
      </c>
      <c r="C54" s="73" t="s">
        <v>548</v>
      </c>
      <c r="D54" s="73"/>
      <c r="E54" s="73">
        <v>2</v>
      </c>
      <c r="F54" s="75">
        <v>1</v>
      </c>
      <c r="G54" s="73">
        <f t="shared" si="0"/>
        <v>2</v>
      </c>
      <c r="H54" s="73"/>
      <c r="I54" s="73"/>
      <c r="J54" s="73"/>
      <c r="K54" s="73"/>
      <c r="L54" s="73">
        <f t="shared" si="2"/>
        <v>2</v>
      </c>
    </row>
    <row r="55" spans="1:12">
      <c r="A55" s="11">
        <v>20</v>
      </c>
      <c r="B55" s="129" t="s">
        <v>664</v>
      </c>
      <c r="C55" s="73" t="s">
        <v>548</v>
      </c>
      <c r="D55" s="73"/>
      <c r="E55" s="73">
        <v>1</v>
      </c>
      <c r="F55" s="75">
        <v>1</v>
      </c>
      <c r="G55" s="73">
        <f t="shared" si="0"/>
        <v>1</v>
      </c>
      <c r="H55" s="73"/>
      <c r="I55" s="73"/>
      <c r="J55" s="73"/>
      <c r="K55" s="73"/>
      <c r="L55" s="73">
        <f t="shared" si="2"/>
        <v>1</v>
      </c>
    </row>
    <row r="56" spans="1:12">
      <c r="A56" s="11">
        <v>21</v>
      </c>
      <c r="B56" s="129" t="s">
        <v>665</v>
      </c>
      <c r="C56" s="73" t="s">
        <v>548</v>
      </c>
      <c r="D56" s="73"/>
      <c r="E56" s="73">
        <v>1</v>
      </c>
      <c r="F56" s="75">
        <v>1</v>
      </c>
      <c r="G56" s="73">
        <f t="shared" si="0"/>
        <v>1</v>
      </c>
      <c r="H56" s="73"/>
      <c r="I56" s="73"/>
      <c r="J56" s="73"/>
      <c r="K56" s="73"/>
      <c r="L56" s="73">
        <f t="shared" si="2"/>
        <v>1</v>
      </c>
    </row>
    <row r="57" spans="1:12">
      <c r="A57" s="11">
        <v>22</v>
      </c>
      <c r="B57" s="129" t="s">
        <v>666</v>
      </c>
      <c r="C57" s="73" t="s">
        <v>548</v>
      </c>
      <c r="D57" s="73"/>
      <c r="E57" s="73">
        <v>1</v>
      </c>
      <c r="F57" s="75">
        <v>1</v>
      </c>
      <c r="G57" s="73">
        <f t="shared" si="0"/>
        <v>1</v>
      </c>
      <c r="H57" s="73"/>
      <c r="I57" s="73"/>
      <c r="J57" s="73"/>
      <c r="K57" s="73"/>
      <c r="L57" s="73">
        <f t="shared" si="2"/>
        <v>1</v>
      </c>
    </row>
    <row r="58" spans="1:12">
      <c r="A58" s="11">
        <v>23</v>
      </c>
      <c r="B58" s="129" t="s">
        <v>667</v>
      </c>
      <c r="C58" s="73" t="s">
        <v>548</v>
      </c>
      <c r="D58" s="73"/>
      <c r="E58" s="73">
        <v>1</v>
      </c>
      <c r="F58" s="75">
        <v>1</v>
      </c>
      <c r="G58" s="73">
        <f t="shared" si="0"/>
        <v>1</v>
      </c>
      <c r="H58" s="73"/>
      <c r="I58" s="73"/>
      <c r="J58" s="73"/>
      <c r="K58" s="73"/>
      <c r="L58" s="73">
        <f t="shared" si="2"/>
        <v>1</v>
      </c>
    </row>
    <row r="59" spans="1:12">
      <c r="A59" s="11">
        <v>24</v>
      </c>
      <c r="B59" s="129" t="s">
        <v>668</v>
      </c>
      <c r="C59" s="73" t="s">
        <v>548</v>
      </c>
      <c r="D59" s="73"/>
      <c r="E59" s="73">
        <v>1</v>
      </c>
      <c r="F59" s="75">
        <v>1</v>
      </c>
      <c r="G59" s="73">
        <f t="shared" si="0"/>
        <v>1</v>
      </c>
      <c r="H59" s="73"/>
      <c r="I59" s="73"/>
      <c r="J59" s="73"/>
      <c r="K59" s="73"/>
      <c r="L59" s="73">
        <f t="shared" si="2"/>
        <v>1</v>
      </c>
    </row>
    <row r="60" spans="1:12">
      <c r="A60" s="11">
        <v>25</v>
      </c>
      <c r="B60" s="129" t="s">
        <v>669</v>
      </c>
      <c r="C60" s="73" t="s">
        <v>548</v>
      </c>
      <c r="D60" s="73"/>
      <c r="E60" s="73">
        <v>3</v>
      </c>
      <c r="F60" s="75">
        <v>1</v>
      </c>
      <c r="G60" s="73">
        <f t="shared" si="0"/>
        <v>3</v>
      </c>
      <c r="H60" s="75">
        <v>1</v>
      </c>
      <c r="I60" s="73">
        <f t="shared" si="1"/>
        <v>3</v>
      </c>
      <c r="J60" s="73"/>
      <c r="K60" s="73"/>
      <c r="L60" s="73">
        <f t="shared" si="2"/>
        <v>6</v>
      </c>
    </row>
    <row r="61" spans="1:12">
      <c r="A61" s="11">
        <v>26</v>
      </c>
      <c r="B61" s="129" t="s">
        <v>670</v>
      </c>
      <c r="C61" s="73" t="s">
        <v>548</v>
      </c>
      <c r="D61" s="73"/>
      <c r="E61" s="73">
        <v>3</v>
      </c>
      <c r="F61" s="75">
        <v>1</v>
      </c>
      <c r="G61" s="73">
        <f t="shared" si="0"/>
        <v>3</v>
      </c>
      <c r="H61" s="75">
        <v>1</v>
      </c>
      <c r="I61" s="73">
        <f t="shared" si="1"/>
        <v>3</v>
      </c>
      <c r="J61" s="73"/>
      <c r="K61" s="73"/>
      <c r="L61" s="73">
        <f t="shared" si="2"/>
        <v>6</v>
      </c>
    </row>
    <row r="62" spans="1:12">
      <c r="A62" s="11">
        <v>27</v>
      </c>
      <c r="B62" s="129" t="s">
        <v>671</v>
      </c>
      <c r="C62" s="73" t="s">
        <v>548</v>
      </c>
      <c r="D62" s="73"/>
      <c r="E62" s="73">
        <v>2</v>
      </c>
      <c r="F62" s="75">
        <v>1</v>
      </c>
      <c r="G62" s="73">
        <f t="shared" si="0"/>
        <v>2</v>
      </c>
      <c r="H62" s="75">
        <v>1</v>
      </c>
      <c r="I62" s="73">
        <f t="shared" si="1"/>
        <v>2</v>
      </c>
      <c r="J62" s="73"/>
      <c r="K62" s="73"/>
      <c r="L62" s="73">
        <f t="shared" si="2"/>
        <v>4</v>
      </c>
    </row>
    <row r="63" spans="1:12">
      <c r="A63" s="11">
        <v>28</v>
      </c>
      <c r="B63" s="129" t="s">
        <v>672</v>
      </c>
      <c r="C63" s="73" t="s">
        <v>341</v>
      </c>
      <c r="D63" s="73"/>
      <c r="E63" s="73">
        <v>7.8</v>
      </c>
      <c r="F63" s="75">
        <v>1</v>
      </c>
      <c r="G63" s="73">
        <f t="shared" ref="G63" si="3">F63*E63</f>
        <v>7.8</v>
      </c>
      <c r="H63" s="75">
        <v>1</v>
      </c>
      <c r="I63" s="73">
        <f t="shared" ref="I63" si="4">H63*E63</f>
        <v>7.8</v>
      </c>
      <c r="J63" s="73"/>
      <c r="K63" s="73"/>
      <c r="L63" s="73">
        <f t="shared" si="2"/>
        <v>15.6</v>
      </c>
    </row>
    <row r="64" spans="1:12" ht="25.5">
      <c r="A64" s="11">
        <v>29</v>
      </c>
      <c r="B64" s="129" t="s">
        <v>673</v>
      </c>
      <c r="C64" s="73" t="s">
        <v>719</v>
      </c>
      <c r="D64" s="73"/>
      <c r="E64" s="73">
        <v>7</v>
      </c>
      <c r="F64" s="75">
        <v>1</v>
      </c>
      <c r="G64" s="73">
        <f t="shared" si="0"/>
        <v>7</v>
      </c>
      <c r="H64" s="75">
        <v>1</v>
      </c>
      <c r="I64" s="73">
        <f t="shared" si="1"/>
        <v>7</v>
      </c>
      <c r="J64" s="73"/>
      <c r="K64" s="73"/>
      <c r="L64" s="73">
        <f t="shared" si="2"/>
        <v>14</v>
      </c>
    </row>
    <row r="65" spans="1:12">
      <c r="A65" s="11">
        <v>30</v>
      </c>
      <c r="B65" s="129" t="s">
        <v>674</v>
      </c>
      <c r="C65" s="130" t="s">
        <v>346</v>
      </c>
      <c r="D65" s="73"/>
      <c r="E65" s="73">
        <v>10</v>
      </c>
      <c r="F65" s="75">
        <v>1</v>
      </c>
      <c r="G65" s="73">
        <f t="shared" si="0"/>
        <v>10</v>
      </c>
      <c r="H65" s="75">
        <v>1</v>
      </c>
      <c r="I65" s="73">
        <f t="shared" si="1"/>
        <v>10</v>
      </c>
      <c r="J65" s="73"/>
      <c r="K65" s="73"/>
      <c r="L65" s="73">
        <f t="shared" si="2"/>
        <v>20</v>
      </c>
    </row>
    <row r="66" spans="1:12" ht="27.95" customHeight="1">
      <c r="A66" s="11">
        <v>31</v>
      </c>
      <c r="B66" s="129" t="s">
        <v>675</v>
      </c>
      <c r="C66" s="130" t="s">
        <v>346</v>
      </c>
      <c r="D66" s="73"/>
      <c r="E66" s="73">
        <v>14</v>
      </c>
      <c r="F66" s="75">
        <v>1</v>
      </c>
      <c r="G66" s="73">
        <f t="shared" si="0"/>
        <v>14</v>
      </c>
      <c r="H66" s="75">
        <v>1</v>
      </c>
      <c r="I66" s="73">
        <f t="shared" si="1"/>
        <v>14</v>
      </c>
      <c r="J66" s="73"/>
      <c r="K66" s="73"/>
      <c r="L66" s="73">
        <f t="shared" si="2"/>
        <v>28</v>
      </c>
    </row>
    <row r="67" spans="1:12" ht="27.95" customHeight="1">
      <c r="A67" s="11">
        <v>32</v>
      </c>
      <c r="B67" s="129" t="s">
        <v>676</v>
      </c>
      <c r="C67" s="130" t="s">
        <v>346</v>
      </c>
      <c r="D67" s="73"/>
      <c r="E67" s="73">
        <v>6</v>
      </c>
      <c r="F67" s="75">
        <v>1</v>
      </c>
      <c r="G67" s="73">
        <f t="shared" si="0"/>
        <v>6</v>
      </c>
      <c r="H67" s="75">
        <v>1</v>
      </c>
      <c r="I67" s="73">
        <f t="shared" si="1"/>
        <v>6</v>
      </c>
      <c r="J67" s="73"/>
      <c r="K67" s="73"/>
      <c r="L67" s="73">
        <f t="shared" si="2"/>
        <v>12</v>
      </c>
    </row>
    <row r="68" spans="1:12" ht="27.95" customHeight="1">
      <c r="A68" s="11">
        <v>33</v>
      </c>
      <c r="B68" s="129" t="s">
        <v>677</v>
      </c>
      <c r="C68" s="130" t="s">
        <v>346</v>
      </c>
      <c r="D68" s="73"/>
      <c r="E68" s="73">
        <v>8</v>
      </c>
      <c r="F68" s="75">
        <v>1</v>
      </c>
      <c r="G68" s="73">
        <f t="shared" si="0"/>
        <v>8</v>
      </c>
      <c r="H68" s="75">
        <v>1</v>
      </c>
      <c r="I68" s="73">
        <f t="shared" si="1"/>
        <v>8</v>
      </c>
      <c r="J68" s="73"/>
      <c r="K68" s="73"/>
      <c r="L68" s="73">
        <f t="shared" si="2"/>
        <v>16</v>
      </c>
    </row>
    <row r="69" spans="1:12" ht="27.95" customHeight="1">
      <c r="A69" s="11">
        <v>34</v>
      </c>
      <c r="B69" s="129" t="s">
        <v>678</v>
      </c>
      <c r="C69" s="130" t="s">
        <v>346</v>
      </c>
      <c r="D69" s="73"/>
      <c r="E69" s="73">
        <v>5</v>
      </c>
      <c r="F69" s="75">
        <v>1</v>
      </c>
      <c r="G69" s="73">
        <f t="shared" si="0"/>
        <v>5</v>
      </c>
      <c r="H69" s="75">
        <v>1</v>
      </c>
      <c r="I69" s="73">
        <f t="shared" si="1"/>
        <v>5</v>
      </c>
      <c r="J69" s="73"/>
      <c r="K69" s="73"/>
      <c r="L69" s="73">
        <f t="shared" si="2"/>
        <v>10</v>
      </c>
    </row>
    <row r="70" spans="1:12" ht="27.95" customHeight="1">
      <c r="A70" s="11">
        <v>35</v>
      </c>
      <c r="B70" s="129" t="s">
        <v>679</v>
      </c>
      <c r="C70" s="130" t="s">
        <v>346</v>
      </c>
      <c r="D70" s="73"/>
      <c r="E70" s="73">
        <v>5</v>
      </c>
      <c r="F70" s="75">
        <v>1</v>
      </c>
      <c r="G70" s="73">
        <f t="shared" si="0"/>
        <v>5</v>
      </c>
      <c r="H70" s="75">
        <v>1</v>
      </c>
      <c r="I70" s="73">
        <f t="shared" si="1"/>
        <v>5</v>
      </c>
      <c r="J70" s="73"/>
      <c r="K70" s="73"/>
      <c r="L70" s="73">
        <f t="shared" si="2"/>
        <v>10</v>
      </c>
    </row>
    <row r="71" spans="1:12">
      <c r="A71" s="11"/>
      <c r="B71" s="128" t="s">
        <v>680</v>
      </c>
      <c r="C71" s="130"/>
      <c r="D71" s="73"/>
      <c r="E71" s="73"/>
      <c r="F71" s="73"/>
      <c r="G71" s="73"/>
      <c r="H71" s="73"/>
      <c r="I71" s="73"/>
      <c r="J71" s="73"/>
      <c r="K71" s="73"/>
      <c r="L71" s="73"/>
    </row>
    <row r="72" spans="1:12">
      <c r="A72" s="11">
        <v>1</v>
      </c>
      <c r="B72" s="129" t="s">
        <v>681</v>
      </c>
      <c r="C72" s="130" t="s">
        <v>346</v>
      </c>
      <c r="D72" s="73"/>
      <c r="E72" s="73">
        <v>16</v>
      </c>
      <c r="F72" s="75">
        <v>1</v>
      </c>
      <c r="G72" s="73">
        <f t="shared" si="0"/>
        <v>16</v>
      </c>
      <c r="H72" s="75">
        <v>1</v>
      </c>
      <c r="I72" s="73">
        <f t="shared" si="1"/>
        <v>16</v>
      </c>
      <c r="J72" s="73"/>
      <c r="K72" s="73"/>
      <c r="L72" s="73">
        <f t="shared" si="2"/>
        <v>32</v>
      </c>
    </row>
    <row r="73" spans="1:12">
      <c r="A73" s="11">
        <v>2</v>
      </c>
      <c r="B73" s="129" t="s">
        <v>682</v>
      </c>
      <c r="C73" s="130" t="s">
        <v>346</v>
      </c>
      <c r="D73" s="73"/>
      <c r="E73" s="73">
        <v>4</v>
      </c>
      <c r="F73" s="75">
        <v>1</v>
      </c>
      <c r="G73" s="73">
        <f t="shared" ref="G73:G84" si="5">F73*E73</f>
        <v>4</v>
      </c>
      <c r="H73" s="75">
        <v>1</v>
      </c>
      <c r="I73" s="73">
        <f t="shared" ref="I73:I133" si="6">H73*E73</f>
        <v>4</v>
      </c>
      <c r="J73" s="73"/>
      <c r="K73" s="73"/>
      <c r="L73" s="73">
        <f t="shared" ref="L73:L84" si="7">K73+I73+G73</f>
        <v>8</v>
      </c>
    </row>
    <row r="74" spans="1:12">
      <c r="A74" s="11">
        <v>3</v>
      </c>
      <c r="B74" s="129" t="s">
        <v>683</v>
      </c>
      <c r="C74" s="130" t="s">
        <v>346</v>
      </c>
      <c r="D74" s="73"/>
      <c r="E74" s="73">
        <v>4</v>
      </c>
      <c r="F74" s="75">
        <v>1</v>
      </c>
      <c r="G74" s="73">
        <f t="shared" si="5"/>
        <v>4</v>
      </c>
      <c r="H74" s="75">
        <v>1</v>
      </c>
      <c r="I74" s="73">
        <f t="shared" si="6"/>
        <v>4</v>
      </c>
      <c r="J74" s="73"/>
      <c r="K74" s="73"/>
      <c r="L74" s="73">
        <f t="shared" si="7"/>
        <v>8</v>
      </c>
    </row>
    <row r="75" spans="1:12">
      <c r="A75" s="11">
        <v>4</v>
      </c>
      <c r="B75" s="129" t="s">
        <v>684</v>
      </c>
      <c r="C75" s="130" t="s">
        <v>346</v>
      </c>
      <c r="D75" s="73"/>
      <c r="E75" s="73">
        <v>2</v>
      </c>
      <c r="F75" s="75">
        <v>1</v>
      </c>
      <c r="G75" s="73">
        <f t="shared" si="5"/>
        <v>2</v>
      </c>
      <c r="H75" s="73"/>
      <c r="I75" s="73"/>
      <c r="J75" s="73"/>
      <c r="K75" s="73"/>
      <c r="L75" s="73">
        <f t="shared" si="7"/>
        <v>2</v>
      </c>
    </row>
    <row r="76" spans="1:12">
      <c r="A76" s="11">
        <v>5</v>
      </c>
      <c r="B76" s="129" t="s">
        <v>685</v>
      </c>
      <c r="C76" s="130" t="s">
        <v>346</v>
      </c>
      <c r="D76" s="73"/>
      <c r="E76" s="73">
        <v>2</v>
      </c>
      <c r="F76" s="75">
        <v>1</v>
      </c>
      <c r="G76" s="73">
        <f t="shared" si="5"/>
        <v>2</v>
      </c>
      <c r="H76" s="73"/>
      <c r="I76" s="73"/>
      <c r="J76" s="73"/>
      <c r="K76" s="73"/>
      <c r="L76" s="73">
        <f t="shared" si="7"/>
        <v>2</v>
      </c>
    </row>
    <row r="77" spans="1:12">
      <c r="A77" s="11">
        <v>6</v>
      </c>
      <c r="B77" s="129" t="s">
        <v>686</v>
      </c>
      <c r="C77" s="130" t="s">
        <v>346</v>
      </c>
      <c r="D77" s="73"/>
      <c r="E77" s="73">
        <v>8</v>
      </c>
      <c r="F77" s="75">
        <v>1</v>
      </c>
      <c r="G77" s="73">
        <f t="shared" si="5"/>
        <v>8</v>
      </c>
      <c r="H77" s="73"/>
      <c r="I77" s="73"/>
      <c r="J77" s="73"/>
      <c r="K77" s="73"/>
      <c r="L77" s="73">
        <f t="shared" si="7"/>
        <v>8</v>
      </c>
    </row>
    <row r="78" spans="1:12">
      <c r="A78" s="11">
        <v>7</v>
      </c>
      <c r="B78" s="129" t="s">
        <v>687</v>
      </c>
      <c r="C78" s="73" t="s">
        <v>548</v>
      </c>
      <c r="D78" s="73"/>
      <c r="E78" s="73">
        <v>1</v>
      </c>
      <c r="F78" s="75">
        <v>1</v>
      </c>
      <c r="G78" s="73">
        <f t="shared" si="5"/>
        <v>1</v>
      </c>
      <c r="H78" s="73"/>
      <c r="I78" s="73"/>
      <c r="J78" s="73"/>
      <c r="K78" s="73"/>
      <c r="L78" s="73">
        <f t="shared" si="7"/>
        <v>1</v>
      </c>
    </row>
    <row r="79" spans="1:12">
      <c r="A79" s="11">
        <v>8</v>
      </c>
      <c r="B79" s="129" t="s">
        <v>688</v>
      </c>
      <c r="C79" s="73" t="s">
        <v>548</v>
      </c>
      <c r="D79" s="73"/>
      <c r="E79" s="73">
        <v>1</v>
      </c>
      <c r="F79" s="75">
        <v>1</v>
      </c>
      <c r="G79" s="73">
        <f t="shared" si="5"/>
        <v>1</v>
      </c>
      <c r="H79" s="73"/>
      <c r="I79" s="73"/>
      <c r="J79" s="73"/>
      <c r="K79" s="73"/>
      <c r="L79" s="73">
        <f t="shared" si="7"/>
        <v>1</v>
      </c>
    </row>
    <row r="80" spans="1:12">
      <c r="A80" s="11">
        <v>9</v>
      </c>
      <c r="B80" s="129" t="s">
        <v>689</v>
      </c>
      <c r="C80" s="73" t="s">
        <v>548</v>
      </c>
      <c r="D80" s="73"/>
      <c r="E80" s="73">
        <v>2</v>
      </c>
      <c r="F80" s="75">
        <v>1</v>
      </c>
      <c r="G80" s="73">
        <f t="shared" si="5"/>
        <v>2</v>
      </c>
      <c r="H80" s="73"/>
      <c r="I80" s="73"/>
      <c r="J80" s="73"/>
      <c r="K80" s="73"/>
      <c r="L80" s="73">
        <f t="shared" si="7"/>
        <v>2</v>
      </c>
    </row>
    <row r="81" spans="1:16">
      <c r="A81" s="11">
        <v>10</v>
      </c>
      <c r="B81" s="129" t="s">
        <v>690</v>
      </c>
      <c r="C81" s="73" t="s">
        <v>548</v>
      </c>
      <c r="D81" s="73"/>
      <c r="E81" s="73">
        <v>1</v>
      </c>
      <c r="F81" s="75">
        <v>1</v>
      </c>
      <c r="G81" s="73">
        <f t="shared" si="5"/>
        <v>1</v>
      </c>
      <c r="H81" s="73"/>
      <c r="I81" s="73"/>
      <c r="J81" s="73"/>
      <c r="K81" s="73"/>
      <c r="L81" s="73">
        <f t="shared" si="7"/>
        <v>1</v>
      </c>
    </row>
    <row r="82" spans="1:16">
      <c r="A82" s="11">
        <v>11</v>
      </c>
      <c r="B82" s="129" t="s">
        <v>691</v>
      </c>
      <c r="C82" s="73" t="s">
        <v>548</v>
      </c>
      <c r="D82" s="73"/>
      <c r="E82" s="73">
        <v>1</v>
      </c>
      <c r="F82" s="75">
        <v>1</v>
      </c>
      <c r="G82" s="73">
        <f t="shared" si="5"/>
        <v>1</v>
      </c>
      <c r="H82" s="73"/>
      <c r="I82" s="73"/>
      <c r="J82" s="73"/>
      <c r="K82" s="73"/>
      <c r="L82" s="73">
        <f t="shared" si="7"/>
        <v>1</v>
      </c>
    </row>
    <row r="83" spans="1:16">
      <c r="A83" s="11">
        <v>12</v>
      </c>
      <c r="B83" s="129" t="s">
        <v>692</v>
      </c>
      <c r="C83" s="73" t="s">
        <v>548</v>
      </c>
      <c r="D83" s="73"/>
      <c r="E83" s="73">
        <v>4</v>
      </c>
      <c r="F83" s="75">
        <v>1</v>
      </c>
      <c r="G83" s="73">
        <f t="shared" si="5"/>
        <v>4</v>
      </c>
      <c r="H83" s="73"/>
      <c r="I83" s="73"/>
      <c r="J83" s="73"/>
      <c r="K83" s="73"/>
      <c r="L83" s="73">
        <f t="shared" si="7"/>
        <v>4</v>
      </c>
    </row>
    <row r="84" spans="1:16">
      <c r="A84" s="11">
        <v>13</v>
      </c>
      <c r="B84" s="129" t="s">
        <v>693</v>
      </c>
      <c r="C84" s="73"/>
      <c r="D84" s="73"/>
      <c r="E84" s="73">
        <v>24</v>
      </c>
      <c r="F84" s="75">
        <v>1</v>
      </c>
      <c r="G84" s="73">
        <f t="shared" si="5"/>
        <v>24</v>
      </c>
      <c r="H84" s="73"/>
      <c r="I84" s="73"/>
      <c r="J84" s="73"/>
      <c r="K84" s="73"/>
      <c r="L84" s="73">
        <f t="shared" si="7"/>
        <v>24</v>
      </c>
    </row>
    <row r="85" spans="1:16">
      <c r="A85" s="11">
        <v>14</v>
      </c>
      <c r="B85" s="124" t="s">
        <v>694</v>
      </c>
      <c r="C85" s="73" t="s">
        <v>340</v>
      </c>
      <c r="D85" s="73"/>
      <c r="E85" s="73">
        <v>1.8</v>
      </c>
      <c r="F85" s="73"/>
      <c r="G85" s="73"/>
      <c r="H85" s="75">
        <v>1</v>
      </c>
      <c r="I85" s="73">
        <f t="shared" si="6"/>
        <v>1.8</v>
      </c>
      <c r="J85" s="73"/>
      <c r="K85" s="73"/>
      <c r="L85" s="73">
        <f>K85+I85+G85</f>
        <v>1.8</v>
      </c>
    </row>
    <row r="86" spans="1:16">
      <c r="A86" s="11">
        <v>15</v>
      </c>
      <c r="B86" s="124" t="s">
        <v>695</v>
      </c>
      <c r="C86" s="73" t="s">
        <v>341</v>
      </c>
      <c r="D86" s="73"/>
      <c r="E86" s="73">
        <v>2.1</v>
      </c>
      <c r="F86" s="73"/>
      <c r="G86" s="73"/>
      <c r="H86" s="75">
        <v>1</v>
      </c>
      <c r="I86" s="73">
        <f t="shared" si="6"/>
        <v>2.1</v>
      </c>
      <c r="J86" s="73"/>
      <c r="K86" s="73"/>
      <c r="L86" s="73">
        <f t="shared" ref="L86:L87" si="8">K86+I86+G86</f>
        <v>2.1</v>
      </c>
    </row>
    <row r="87" spans="1:16" s="24" customFormat="1" ht="25.5">
      <c r="A87" s="11">
        <v>16</v>
      </c>
      <c r="B87" s="124" t="s">
        <v>696</v>
      </c>
      <c r="C87" s="73" t="s">
        <v>619</v>
      </c>
      <c r="D87" s="73" t="s">
        <v>114</v>
      </c>
      <c r="E87" s="73">
        <v>1</v>
      </c>
      <c r="F87" s="75">
        <v>1</v>
      </c>
      <c r="G87" s="73">
        <f>F87*E87</f>
        <v>1</v>
      </c>
      <c r="H87" s="75">
        <v>1</v>
      </c>
      <c r="I87" s="73">
        <f t="shared" si="6"/>
        <v>1</v>
      </c>
      <c r="J87" s="73"/>
      <c r="K87" s="73"/>
      <c r="L87" s="73">
        <f t="shared" si="8"/>
        <v>2</v>
      </c>
    </row>
    <row r="88" spans="1:16">
      <c r="A88" s="11">
        <v>17</v>
      </c>
      <c r="B88" s="124" t="s">
        <v>697</v>
      </c>
      <c r="C88" s="73" t="s">
        <v>340</v>
      </c>
      <c r="D88" s="73"/>
      <c r="E88" s="73">
        <v>0.8</v>
      </c>
      <c r="F88" s="73"/>
      <c r="G88" s="73"/>
      <c r="H88" s="75">
        <v>1</v>
      </c>
      <c r="I88" s="73">
        <f t="shared" si="6"/>
        <v>0.8</v>
      </c>
      <c r="J88" s="73"/>
      <c r="K88" s="73"/>
      <c r="L88" s="73">
        <f t="shared" ref="L88:L133" si="9">K88+I88+G88</f>
        <v>0.8</v>
      </c>
    </row>
    <row r="89" spans="1:16">
      <c r="A89" s="11">
        <v>18</v>
      </c>
      <c r="B89" s="124" t="s">
        <v>698</v>
      </c>
      <c r="C89" s="73" t="s">
        <v>340</v>
      </c>
      <c r="D89" s="73"/>
      <c r="E89" s="73">
        <v>1</v>
      </c>
      <c r="F89" s="73"/>
      <c r="G89" s="73"/>
      <c r="H89" s="73"/>
      <c r="I89" s="73"/>
      <c r="J89" s="73">
        <v>15</v>
      </c>
      <c r="K89" s="73">
        <f t="shared" ref="K89" si="10">J89*E89</f>
        <v>15</v>
      </c>
      <c r="L89" s="73">
        <f t="shared" si="9"/>
        <v>15</v>
      </c>
      <c r="P89" s="36"/>
    </row>
    <row r="90" spans="1:16">
      <c r="A90" s="11"/>
      <c r="B90" s="128" t="s">
        <v>699</v>
      </c>
      <c r="C90" s="73"/>
      <c r="D90" s="73"/>
      <c r="E90" s="73"/>
      <c r="F90" s="73"/>
      <c r="G90" s="73"/>
      <c r="H90" s="73"/>
      <c r="I90" s="73"/>
      <c r="J90" s="73"/>
      <c r="K90" s="73"/>
      <c r="L90" s="73"/>
      <c r="P90" s="36"/>
    </row>
    <row r="91" spans="1:16" ht="25.5">
      <c r="A91" s="11">
        <v>1</v>
      </c>
      <c r="B91" s="124" t="s">
        <v>700</v>
      </c>
      <c r="C91" s="73" t="s">
        <v>347</v>
      </c>
      <c r="D91" s="73"/>
      <c r="E91" s="73">
        <v>8</v>
      </c>
      <c r="F91" s="75">
        <v>1</v>
      </c>
      <c r="G91" s="73">
        <f t="shared" ref="G91:G133" si="11">F91*E91</f>
        <v>8</v>
      </c>
      <c r="H91" s="75">
        <v>1</v>
      </c>
      <c r="I91" s="73">
        <f t="shared" si="6"/>
        <v>8</v>
      </c>
      <c r="J91" s="73"/>
      <c r="K91" s="73"/>
      <c r="L91" s="73">
        <f t="shared" si="9"/>
        <v>16</v>
      </c>
      <c r="P91" s="36"/>
    </row>
    <row r="92" spans="1:16" ht="25.5">
      <c r="A92" s="11">
        <v>2</v>
      </c>
      <c r="B92" s="124" t="s">
        <v>700</v>
      </c>
      <c r="C92" s="73" t="s">
        <v>347</v>
      </c>
      <c r="D92" s="73"/>
      <c r="E92" s="73">
        <v>2</v>
      </c>
      <c r="F92" s="75">
        <v>1</v>
      </c>
      <c r="G92" s="73">
        <f t="shared" si="11"/>
        <v>2</v>
      </c>
      <c r="H92" s="75">
        <v>1</v>
      </c>
      <c r="I92" s="73">
        <f t="shared" si="6"/>
        <v>2</v>
      </c>
      <c r="J92" s="73"/>
      <c r="K92" s="73"/>
      <c r="L92" s="73">
        <f t="shared" si="9"/>
        <v>4</v>
      </c>
      <c r="P92" s="36"/>
    </row>
    <row r="93" spans="1:16" ht="39.950000000000003" customHeight="1">
      <c r="A93" s="11">
        <v>3</v>
      </c>
      <c r="B93" s="124" t="s">
        <v>701</v>
      </c>
      <c r="C93" s="73" t="s">
        <v>347</v>
      </c>
      <c r="D93" s="73"/>
      <c r="E93" s="73">
        <v>2</v>
      </c>
      <c r="F93" s="75">
        <v>1</v>
      </c>
      <c r="G93" s="73">
        <f t="shared" si="11"/>
        <v>2</v>
      </c>
      <c r="H93" s="75">
        <v>1</v>
      </c>
      <c r="I93" s="73">
        <f t="shared" si="6"/>
        <v>2</v>
      </c>
      <c r="J93" s="73"/>
      <c r="K93" s="73"/>
      <c r="L93" s="73">
        <f t="shared" si="9"/>
        <v>4</v>
      </c>
      <c r="P93" s="36"/>
    </row>
    <row r="94" spans="1:16" ht="39.950000000000003" customHeight="1">
      <c r="A94" s="11">
        <v>4</v>
      </c>
      <c r="B94" s="124" t="s">
        <v>702</v>
      </c>
      <c r="C94" s="73" t="s">
        <v>347</v>
      </c>
      <c r="D94" s="73"/>
      <c r="E94" s="73">
        <v>1</v>
      </c>
      <c r="F94" s="75">
        <v>1</v>
      </c>
      <c r="G94" s="73">
        <f t="shared" si="11"/>
        <v>1</v>
      </c>
      <c r="H94" s="75">
        <v>1</v>
      </c>
      <c r="I94" s="73">
        <f t="shared" si="6"/>
        <v>1</v>
      </c>
      <c r="J94" s="73"/>
      <c r="K94" s="73"/>
      <c r="L94" s="73">
        <f t="shared" si="9"/>
        <v>2</v>
      </c>
      <c r="P94" s="36"/>
    </row>
    <row r="95" spans="1:16" ht="39.950000000000003" customHeight="1">
      <c r="A95" s="11">
        <v>5</v>
      </c>
      <c r="B95" s="124" t="s">
        <v>703</v>
      </c>
      <c r="C95" s="73" t="s">
        <v>347</v>
      </c>
      <c r="D95" s="73"/>
      <c r="E95" s="73">
        <v>4</v>
      </c>
      <c r="F95" s="75">
        <v>1</v>
      </c>
      <c r="G95" s="73">
        <f t="shared" si="11"/>
        <v>4</v>
      </c>
      <c r="H95" s="75">
        <v>1</v>
      </c>
      <c r="I95" s="73">
        <f t="shared" si="6"/>
        <v>4</v>
      </c>
      <c r="J95" s="73"/>
      <c r="K95" s="73"/>
      <c r="L95" s="73">
        <f t="shared" si="9"/>
        <v>8</v>
      </c>
      <c r="P95" s="36"/>
    </row>
    <row r="96" spans="1:16" ht="39.950000000000003" customHeight="1">
      <c r="A96" s="11">
        <v>6</v>
      </c>
      <c r="B96" s="124" t="s">
        <v>704</v>
      </c>
      <c r="C96" s="73" t="s">
        <v>347</v>
      </c>
      <c r="D96" s="73"/>
      <c r="E96" s="73">
        <v>4</v>
      </c>
      <c r="F96" s="75">
        <v>1</v>
      </c>
      <c r="G96" s="73">
        <f t="shared" si="11"/>
        <v>4</v>
      </c>
      <c r="H96" s="75">
        <v>1</v>
      </c>
      <c r="I96" s="73">
        <f t="shared" si="6"/>
        <v>4</v>
      </c>
      <c r="J96" s="73"/>
      <c r="K96" s="73"/>
      <c r="L96" s="73">
        <f t="shared" si="9"/>
        <v>8</v>
      </c>
      <c r="P96" s="36"/>
    </row>
    <row r="97" spans="1:16" ht="39.950000000000003" customHeight="1">
      <c r="A97" s="11">
        <v>7</v>
      </c>
      <c r="B97" s="124" t="s">
        <v>705</v>
      </c>
      <c r="C97" s="73" t="s">
        <v>347</v>
      </c>
      <c r="D97" s="73"/>
      <c r="E97" s="73">
        <v>4</v>
      </c>
      <c r="F97" s="75">
        <v>1</v>
      </c>
      <c r="G97" s="73">
        <f t="shared" si="11"/>
        <v>4</v>
      </c>
      <c r="H97" s="75">
        <v>1</v>
      </c>
      <c r="I97" s="73">
        <f t="shared" si="6"/>
        <v>4</v>
      </c>
      <c r="J97" s="73"/>
      <c r="K97" s="73"/>
      <c r="L97" s="73">
        <f t="shared" si="9"/>
        <v>8</v>
      </c>
      <c r="P97" s="36"/>
    </row>
    <row r="98" spans="1:16" ht="39.950000000000003" customHeight="1">
      <c r="A98" s="11">
        <v>8</v>
      </c>
      <c r="B98" s="124" t="s">
        <v>706</v>
      </c>
      <c r="C98" s="73" t="s">
        <v>347</v>
      </c>
      <c r="D98" s="73"/>
      <c r="E98" s="73">
        <v>2</v>
      </c>
      <c r="F98" s="75">
        <v>1</v>
      </c>
      <c r="G98" s="73">
        <f t="shared" si="11"/>
        <v>2</v>
      </c>
      <c r="H98" s="75">
        <v>1</v>
      </c>
      <c r="I98" s="73">
        <f t="shared" si="6"/>
        <v>2</v>
      </c>
      <c r="J98" s="73"/>
      <c r="K98" s="73"/>
      <c r="L98" s="73">
        <f t="shared" si="9"/>
        <v>4</v>
      </c>
      <c r="P98" s="36"/>
    </row>
    <row r="99" spans="1:16" ht="39.950000000000003" customHeight="1">
      <c r="A99" s="11">
        <v>9</v>
      </c>
      <c r="B99" s="124" t="s">
        <v>707</v>
      </c>
      <c r="C99" s="73" t="s">
        <v>347</v>
      </c>
      <c r="D99" s="73"/>
      <c r="E99" s="73">
        <v>3</v>
      </c>
      <c r="F99" s="75">
        <v>1</v>
      </c>
      <c r="G99" s="73">
        <f t="shared" si="11"/>
        <v>3</v>
      </c>
      <c r="H99" s="75">
        <v>1</v>
      </c>
      <c r="I99" s="73">
        <f t="shared" si="6"/>
        <v>3</v>
      </c>
      <c r="J99" s="73"/>
      <c r="K99" s="73"/>
      <c r="L99" s="73">
        <f t="shared" si="9"/>
        <v>6</v>
      </c>
      <c r="P99" s="36"/>
    </row>
    <row r="100" spans="1:16" ht="39.950000000000003" customHeight="1">
      <c r="A100" s="11">
        <v>10</v>
      </c>
      <c r="B100" s="124" t="s">
        <v>708</v>
      </c>
      <c r="C100" s="73" t="s">
        <v>347</v>
      </c>
      <c r="D100" s="73"/>
      <c r="E100" s="73">
        <v>3</v>
      </c>
      <c r="F100" s="75">
        <v>1</v>
      </c>
      <c r="G100" s="73">
        <f t="shared" si="11"/>
        <v>3</v>
      </c>
      <c r="H100" s="75">
        <v>1</v>
      </c>
      <c r="I100" s="73">
        <f t="shared" si="6"/>
        <v>3</v>
      </c>
      <c r="J100" s="73"/>
      <c r="K100" s="73"/>
      <c r="L100" s="73">
        <f t="shared" si="9"/>
        <v>6</v>
      </c>
      <c r="P100" s="36"/>
    </row>
    <row r="101" spans="1:16">
      <c r="A101" s="11">
        <v>11</v>
      </c>
      <c r="B101" s="124" t="s">
        <v>709</v>
      </c>
      <c r="C101" s="73" t="s">
        <v>347</v>
      </c>
      <c r="D101" s="125"/>
      <c r="E101" s="73">
        <v>2</v>
      </c>
      <c r="F101" s="75">
        <v>1</v>
      </c>
      <c r="G101" s="73">
        <f t="shared" si="11"/>
        <v>2</v>
      </c>
      <c r="H101" s="75">
        <v>1</v>
      </c>
      <c r="I101" s="73">
        <f t="shared" si="6"/>
        <v>2</v>
      </c>
      <c r="J101" s="73"/>
      <c r="K101" s="73"/>
      <c r="L101" s="73">
        <f t="shared" si="9"/>
        <v>4</v>
      </c>
      <c r="P101" s="36"/>
    </row>
    <row r="102" spans="1:16">
      <c r="A102" s="11">
        <v>12</v>
      </c>
      <c r="B102" s="124" t="s">
        <v>710</v>
      </c>
      <c r="C102" s="130" t="s">
        <v>346</v>
      </c>
      <c r="D102" s="73" t="s">
        <v>115</v>
      </c>
      <c r="E102" s="73">
        <v>110</v>
      </c>
      <c r="F102" s="75">
        <v>1</v>
      </c>
      <c r="G102" s="73">
        <f t="shared" si="11"/>
        <v>110</v>
      </c>
      <c r="H102" s="75">
        <v>1</v>
      </c>
      <c r="I102" s="73">
        <f t="shared" si="6"/>
        <v>110</v>
      </c>
      <c r="J102" s="73"/>
      <c r="K102" s="73"/>
      <c r="L102" s="73">
        <f t="shared" si="9"/>
        <v>220</v>
      </c>
      <c r="P102" s="36"/>
    </row>
    <row r="103" spans="1:16">
      <c r="A103" s="11">
        <v>13</v>
      </c>
      <c r="B103" s="124" t="s">
        <v>710</v>
      </c>
      <c r="C103" s="130" t="s">
        <v>346</v>
      </c>
      <c r="D103" s="73" t="s">
        <v>116</v>
      </c>
      <c r="E103" s="73">
        <v>190</v>
      </c>
      <c r="F103" s="75">
        <v>1</v>
      </c>
      <c r="G103" s="73">
        <f t="shared" si="11"/>
        <v>190</v>
      </c>
      <c r="H103" s="75">
        <v>1</v>
      </c>
      <c r="I103" s="73">
        <f t="shared" si="6"/>
        <v>190</v>
      </c>
      <c r="J103" s="73"/>
      <c r="K103" s="73"/>
      <c r="L103" s="73">
        <f t="shared" si="9"/>
        <v>380</v>
      </c>
      <c r="P103" s="36"/>
    </row>
    <row r="104" spans="1:16">
      <c r="A104" s="11">
        <v>14</v>
      </c>
      <c r="B104" s="124" t="s">
        <v>710</v>
      </c>
      <c r="C104" s="130" t="s">
        <v>346</v>
      </c>
      <c r="D104" s="73" t="s">
        <v>117</v>
      </c>
      <c r="E104" s="73">
        <v>100</v>
      </c>
      <c r="F104" s="75">
        <v>1</v>
      </c>
      <c r="G104" s="73">
        <f t="shared" si="11"/>
        <v>100</v>
      </c>
      <c r="H104" s="75">
        <v>1</v>
      </c>
      <c r="I104" s="73">
        <f t="shared" si="6"/>
        <v>100</v>
      </c>
      <c r="J104" s="73"/>
      <c r="K104" s="73"/>
      <c r="L104" s="73">
        <f t="shared" si="9"/>
        <v>200</v>
      </c>
      <c r="P104" s="36"/>
    </row>
    <row r="105" spans="1:16">
      <c r="A105" s="11">
        <v>15</v>
      </c>
      <c r="B105" s="124" t="s">
        <v>710</v>
      </c>
      <c r="C105" s="130" t="s">
        <v>346</v>
      </c>
      <c r="D105" s="73" t="s">
        <v>123</v>
      </c>
      <c r="E105" s="73">
        <v>90</v>
      </c>
      <c r="F105" s="75">
        <v>1</v>
      </c>
      <c r="G105" s="73">
        <f t="shared" si="11"/>
        <v>90</v>
      </c>
      <c r="H105" s="75">
        <v>1</v>
      </c>
      <c r="I105" s="73">
        <f t="shared" si="6"/>
        <v>90</v>
      </c>
      <c r="J105" s="73"/>
      <c r="K105" s="73"/>
      <c r="L105" s="73">
        <f t="shared" si="9"/>
        <v>180</v>
      </c>
      <c r="P105" s="36"/>
    </row>
    <row r="106" spans="1:16">
      <c r="A106" s="11">
        <v>16</v>
      </c>
      <c r="B106" s="124" t="s">
        <v>710</v>
      </c>
      <c r="C106" s="130" t="s">
        <v>346</v>
      </c>
      <c r="D106" s="73" t="s">
        <v>118</v>
      </c>
      <c r="E106" s="73">
        <v>10</v>
      </c>
      <c r="F106" s="75">
        <v>1</v>
      </c>
      <c r="G106" s="73">
        <f t="shared" si="11"/>
        <v>10</v>
      </c>
      <c r="H106" s="75">
        <v>1</v>
      </c>
      <c r="I106" s="73">
        <f t="shared" si="6"/>
        <v>10</v>
      </c>
      <c r="J106" s="73"/>
      <c r="K106" s="73"/>
      <c r="L106" s="73">
        <f t="shared" si="9"/>
        <v>20</v>
      </c>
      <c r="P106" s="36"/>
    </row>
    <row r="107" spans="1:16">
      <c r="A107" s="11">
        <v>17</v>
      </c>
      <c r="B107" s="124" t="s">
        <v>711</v>
      </c>
      <c r="C107" s="73" t="s">
        <v>548</v>
      </c>
      <c r="D107" s="73" t="s">
        <v>47</v>
      </c>
      <c r="E107" s="73">
        <v>33</v>
      </c>
      <c r="F107" s="75">
        <v>1</v>
      </c>
      <c r="G107" s="73">
        <f t="shared" si="11"/>
        <v>33</v>
      </c>
      <c r="H107" s="73"/>
      <c r="I107" s="73"/>
      <c r="J107" s="73"/>
      <c r="K107" s="73"/>
      <c r="L107" s="73">
        <f t="shared" si="9"/>
        <v>33</v>
      </c>
      <c r="P107" s="36"/>
    </row>
    <row r="108" spans="1:16">
      <c r="A108" s="11">
        <v>18</v>
      </c>
      <c r="B108" s="124" t="s">
        <v>712</v>
      </c>
      <c r="C108" s="73" t="s">
        <v>548</v>
      </c>
      <c r="D108" s="73" t="s">
        <v>47</v>
      </c>
      <c r="E108" s="73">
        <v>33</v>
      </c>
      <c r="F108" s="75">
        <v>1</v>
      </c>
      <c r="G108" s="73">
        <f t="shared" si="11"/>
        <v>33</v>
      </c>
      <c r="H108" s="73"/>
      <c r="I108" s="73"/>
      <c r="J108" s="73"/>
      <c r="K108" s="73"/>
      <c r="L108" s="73">
        <f t="shared" si="9"/>
        <v>33</v>
      </c>
      <c r="P108" s="36"/>
    </row>
    <row r="109" spans="1:16">
      <c r="A109" s="11">
        <v>19</v>
      </c>
      <c r="B109" s="124" t="s">
        <v>711</v>
      </c>
      <c r="C109" s="73" t="s">
        <v>548</v>
      </c>
      <c r="D109" s="73" t="s">
        <v>107</v>
      </c>
      <c r="E109" s="73">
        <v>6</v>
      </c>
      <c r="F109" s="75">
        <v>1</v>
      </c>
      <c r="G109" s="73">
        <f t="shared" si="11"/>
        <v>6</v>
      </c>
      <c r="H109" s="73"/>
      <c r="I109" s="73"/>
      <c r="J109" s="73"/>
      <c r="K109" s="73"/>
      <c r="L109" s="73">
        <f t="shared" si="9"/>
        <v>6</v>
      </c>
      <c r="P109" s="36"/>
    </row>
    <row r="110" spans="1:16">
      <c r="A110" s="11">
        <v>20</v>
      </c>
      <c r="B110" s="124" t="s">
        <v>711</v>
      </c>
      <c r="C110" s="73" t="s">
        <v>548</v>
      </c>
      <c r="D110" s="73" t="s">
        <v>108</v>
      </c>
      <c r="E110" s="73">
        <v>4</v>
      </c>
      <c r="F110" s="75">
        <v>1</v>
      </c>
      <c r="G110" s="73">
        <f t="shared" si="11"/>
        <v>4</v>
      </c>
      <c r="H110" s="73"/>
      <c r="I110" s="73"/>
      <c r="J110" s="73"/>
      <c r="K110" s="73"/>
      <c r="L110" s="73">
        <f t="shared" si="9"/>
        <v>4</v>
      </c>
      <c r="P110" s="36"/>
    </row>
    <row r="111" spans="1:16">
      <c r="A111" s="11">
        <v>21</v>
      </c>
      <c r="B111" s="124" t="s">
        <v>711</v>
      </c>
      <c r="C111" s="73" t="s">
        <v>548</v>
      </c>
      <c r="D111" s="73" t="s">
        <v>119</v>
      </c>
      <c r="E111" s="73">
        <v>2</v>
      </c>
      <c r="F111" s="75">
        <v>1</v>
      </c>
      <c r="G111" s="73">
        <f t="shared" si="11"/>
        <v>2</v>
      </c>
      <c r="H111" s="73"/>
      <c r="I111" s="73"/>
      <c r="J111" s="73"/>
      <c r="K111" s="73"/>
      <c r="L111" s="73">
        <f t="shared" si="9"/>
        <v>2</v>
      </c>
      <c r="P111" s="36"/>
    </row>
    <row r="112" spans="1:16">
      <c r="A112" s="11">
        <v>22</v>
      </c>
      <c r="B112" s="124" t="s">
        <v>713</v>
      </c>
      <c r="C112" s="73" t="s">
        <v>548</v>
      </c>
      <c r="D112" s="73" t="s">
        <v>47</v>
      </c>
      <c r="E112" s="73">
        <v>127</v>
      </c>
      <c r="F112" s="75">
        <v>1</v>
      </c>
      <c r="G112" s="73">
        <f t="shared" si="11"/>
        <v>127</v>
      </c>
      <c r="H112" s="73"/>
      <c r="I112" s="73"/>
      <c r="J112" s="73"/>
      <c r="K112" s="73"/>
      <c r="L112" s="73">
        <f t="shared" si="9"/>
        <v>127</v>
      </c>
      <c r="P112" s="36"/>
    </row>
    <row r="113" spans="1:16">
      <c r="A113" s="11">
        <v>23</v>
      </c>
      <c r="B113" s="124" t="s">
        <v>713</v>
      </c>
      <c r="C113" s="73" t="s">
        <v>548</v>
      </c>
      <c r="D113" s="73" t="s">
        <v>120</v>
      </c>
      <c r="E113" s="73">
        <v>29</v>
      </c>
      <c r="F113" s="75">
        <v>1</v>
      </c>
      <c r="G113" s="73">
        <f t="shared" si="11"/>
        <v>29</v>
      </c>
      <c r="H113" s="73"/>
      <c r="I113" s="73"/>
      <c r="J113" s="73"/>
      <c r="K113" s="73"/>
      <c r="L113" s="73">
        <f t="shared" si="9"/>
        <v>29</v>
      </c>
      <c r="P113" s="36"/>
    </row>
    <row r="114" spans="1:16">
      <c r="A114" s="11">
        <v>24</v>
      </c>
      <c r="B114" s="124" t="s">
        <v>713</v>
      </c>
      <c r="C114" s="73" t="s">
        <v>548</v>
      </c>
      <c r="D114" s="73" t="s">
        <v>107</v>
      </c>
      <c r="E114" s="73">
        <v>11</v>
      </c>
      <c r="F114" s="75">
        <v>1</v>
      </c>
      <c r="G114" s="73">
        <f t="shared" si="11"/>
        <v>11</v>
      </c>
      <c r="H114" s="73"/>
      <c r="I114" s="73"/>
      <c r="J114" s="73"/>
      <c r="K114" s="73"/>
      <c r="L114" s="73">
        <f t="shared" si="9"/>
        <v>11</v>
      </c>
      <c r="P114" s="36"/>
    </row>
    <row r="115" spans="1:16">
      <c r="A115" s="11">
        <v>25</v>
      </c>
      <c r="B115" s="124" t="s">
        <v>713</v>
      </c>
      <c r="C115" s="73" t="s">
        <v>548</v>
      </c>
      <c r="D115" s="73" t="s">
        <v>108</v>
      </c>
      <c r="E115" s="73">
        <v>7</v>
      </c>
      <c r="F115" s="75">
        <v>1</v>
      </c>
      <c r="G115" s="73">
        <f t="shared" si="11"/>
        <v>7</v>
      </c>
      <c r="H115" s="73"/>
      <c r="I115" s="73"/>
      <c r="J115" s="73"/>
      <c r="K115" s="73"/>
      <c r="L115" s="73">
        <f t="shared" si="9"/>
        <v>7</v>
      </c>
      <c r="P115" s="36"/>
    </row>
    <row r="116" spans="1:16">
      <c r="A116" s="11">
        <v>26</v>
      </c>
      <c r="B116" s="124" t="s">
        <v>713</v>
      </c>
      <c r="C116" s="73" t="s">
        <v>548</v>
      </c>
      <c r="D116" s="73" t="s">
        <v>119</v>
      </c>
      <c r="E116" s="73">
        <v>2</v>
      </c>
      <c r="F116" s="75">
        <v>1</v>
      </c>
      <c r="G116" s="73">
        <f t="shared" si="11"/>
        <v>2</v>
      </c>
      <c r="H116" s="73"/>
      <c r="I116" s="73"/>
      <c r="J116" s="73"/>
      <c r="K116" s="73"/>
      <c r="L116" s="73">
        <f t="shared" si="9"/>
        <v>2</v>
      </c>
      <c r="P116" s="36"/>
    </row>
    <row r="117" spans="1:16">
      <c r="A117" s="11">
        <v>27</v>
      </c>
      <c r="B117" s="124" t="s">
        <v>714</v>
      </c>
      <c r="C117" s="73" t="s">
        <v>548</v>
      </c>
      <c r="D117" s="73" t="s">
        <v>125</v>
      </c>
      <c r="E117" s="73">
        <v>30</v>
      </c>
      <c r="F117" s="75">
        <v>1</v>
      </c>
      <c r="G117" s="73">
        <f t="shared" si="11"/>
        <v>30</v>
      </c>
      <c r="H117" s="73"/>
      <c r="I117" s="73"/>
      <c r="J117" s="73"/>
      <c r="K117" s="73"/>
      <c r="L117" s="73">
        <f t="shared" si="9"/>
        <v>30</v>
      </c>
      <c r="P117" s="36"/>
    </row>
    <row r="118" spans="1:16">
      <c r="A118" s="11">
        <v>28</v>
      </c>
      <c r="B118" s="124" t="s">
        <v>714</v>
      </c>
      <c r="C118" s="73" t="s">
        <v>548</v>
      </c>
      <c r="D118" s="73" t="s">
        <v>50</v>
      </c>
      <c r="E118" s="73">
        <v>25</v>
      </c>
      <c r="F118" s="75">
        <v>1</v>
      </c>
      <c r="G118" s="73">
        <f t="shared" si="11"/>
        <v>25</v>
      </c>
      <c r="H118" s="73"/>
      <c r="I118" s="73"/>
      <c r="J118" s="73"/>
      <c r="K118" s="73"/>
      <c r="L118" s="73">
        <f t="shared" si="9"/>
        <v>25</v>
      </c>
      <c r="P118" s="36"/>
    </row>
    <row r="119" spans="1:16">
      <c r="A119" s="11">
        <v>29</v>
      </c>
      <c r="B119" s="124" t="s">
        <v>714</v>
      </c>
      <c r="C119" s="73" t="s">
        <v>548</v>
      </c>
      <c r="D119" s="73" t="s">
        <v>122</v>
      </c>
      <c r="E119" s="73">
        <v>4</v>
      </c>
      <c r="F119" s="75">
        <v>1</v>
      </c>
      <c r="G119" s="73">
        <f t="shared" si="11"/>
        <v>4</v>
      </c>
      <c r="H119" s="73"/>
      <c r="I119" s="73"/>
      <c r="J119" s="73"/>
      <c r="K119" s="73"/>
      <c r="L119" s="73">
        <f t="shared" si="9"/>
        <v>4</v>
      </c>
      <c r="P119" s="36"/>
    </row>
    <row r="120" spans="1:16">
      <c r="A120" s="11">
        <v>30</v>
      </c>
      <c r="B120" s="124" t="s">
        <v>714</v>
      </c>
      <c r="C120" s="73" t="s">
        <v>548</v>
      </c>
      <c r="D120" s="73" t="s">
        <v>121</v>
      </c>
      <c r="E120" s="73">
        <v>2</v>
      </c>
      <c r="F120" s="75">
        <v>1</v>
      </c>
      <c r="G120" s="73">
        <f t="shared" si="11"/>
        <v>2</v>
      </c>
      <c r="H120" s="73"/>
      <c r="I120" s="73"/>
      <c r="J120" s="73"/>
      <c r="K120" s="73"/>
      <c r="L120" s="73">
        <f t="shared" si="9"/>
        <v>2</v>
      </c>
      <c r="P120" s="36"/>
    </row>
    <row r="121" spans="1:16">
      <c r="A121" s="11">
        <v>31</v>
      </c>
      <c r="B121" s="124" t="s">
        <v>714</v>
      </c>
      <c r="C121" s="73" t="s">
        <v>548</v>
      </c>
      <c r="D121" s="73" t="s">
        <v>123</v>
      </c>
      <c r="E121" s="73">
        <v>3</v>
      </c>
      <c r="F121" s="75">
        <v>1</v>
      </c>
      <c r="G121" s="73">
        <f t="shared" si="11"/>
        <v>3</v>
      </c>
      <c r="H121" s="73"/>
      <c r="I121" s="73"/>
      <c r="J121" s="73"/>
      <c r="K121" s="73"/>
      <c r="L121" s="73">
        <f t="shared" si="9"/>
        <v>3</v>
      </c>
      <c r="P121" s="36"/>
    </row>
    <row r="122" spans="1:16">
      <c r="A122" s="11">
        <v>32</v>
      </c>
      <c r="B122" s="124" t="s">
        <v>715</v>
      </c>
      <c r="C122" s="73" t="s">
        <v>548</v>
      </c>
      <c r="D122" s="73" t="s">
        <v>124</v>
      </c>
      <c r="E122" s="73">
        <v>2</v>
      </c>
      <c r="F122" s="75">
        <v>1</v>
      </c>
      <c r="G122" s="73">
        <f t="shared" si="11"/>
        <v>2</v>
      </c>
      <c r="H122" s="73"/>
      <c r="I122" s="73"/>
      <c r="J122" s="73"/>
      <c r="K122" s="73"/>
      <c r="L122" s="73">
        <f t="shared" si="9"/>
        <v>2</v>
      </c>
      <c r="P122" s="36"/>
    </row>
    <row r="123" spans="1:16">
      <c r="A123" s="11">
        <v>33</v>
      </c>
      <c r="B123" s="124" t="s">
        <v>716</v>
      </c>
      <c r="C123" s="73" t="s">
        <v>548</v>
      </c>
      <c r="D123" s="73" t="s">
        <v>125</v>
      </c>
      <c r="E123" s="73">
        <v>10</v>
      </c>
      <c r="F123" s="75">
        <v>1</v>
      </c>
      <c r="G123" s="73">
        <f t="shared" si="11"/>
        <v>10</v>
      </c>
      <c r="H123" s="73"/>
      <c r="I123" s="73"/>
      <c r="J123" s="73"/>
      <c r="K123" s="73"/>
      <c r="L123" s="73">
        <f t="shared" si="9"/>
        <v>10</v>
      </c>
      <c r="P123" s="36"/>
    </row>
    <row r="124" spans="1:16">
      <c r="A124" s="11">
        <v>34</v>
      </c>
      <c r="B124" s="124" t="s">
        <v>716</v>
      </c>
      <c r="C124" s="73" t="s">
        <v>548</v>
      </c>
      <c r="D124" s="73" t="s">
        <v>126</v>
      </c>
      <c r="E124" s="73">
        <v>8</v>
      </c>
      <c r="F124" s="75">
        <v>1</v>
      </c>
      <c r="G124" s="73">
        <f t="shared" si="11"/>
        <v>8</v>
      </c>
      <c r="H124" s="73"/>
      <c r="I124" s="73"/>
      <c r="J124" s="73"/>
      <c r="K124" s="73"/>
      <c r="L124" s="73">
        <f t="shared" si="9"/>
        <v>8</v>
      </c>
      <c r="P124" s="36"/>
    </row>
    <row r="125" spans="1:16">
      <c r="A125" s="11">
        <v>35</v>
      </c>
      <c r="B125" s="124" t="s">
        <v>716</v>
      </c>
      <c r="C125" s="73" t="s">
        <v>548</v>
      </c>
      <c r="D125" s="73" t="s">
        <v>49</v>
      </c>
      <c r="E125" s="73">
        <v>8</v>
      </c>
      <c r="F125" s="75">
        <v>1</v>
      </c>
      <c r="G125" s="73">
        <f t="shared" si="11"/>
        <v>8</v>
      </c>
      <c r="H125" s="73"/>
      <c r="I125" s="73"/>
      <c r="J125" s="73"/>
      <c r="K125" s="73"/>
      <c r="L125" s="73">
        <f t="shared" si="9"/>
        <v>8</v>
      </c>
      <c r="P125" s="36"/>
    </row>
    <row r="126" spans="1:16">
      <c r="A126" s="11">
        <v>36</v>
      </c>
      <c r="B126" s="124" t="s">
        <v>716</v>
      </c>
      <c r="C126" s="73" t="s">
        <v>548</v>
      </c>
      <c r="D126" s="73" t="s">
        <v>124</v>
      </c>
      <c r="E126" s="73">
        <v>2</v>
      </c>
      <c r="F126" s="75">
        <v>1</v>
      </c>
      <c r="G126" s="73">
        <f t="shared" si="11"/>
        <v>2</v>
      </c>
      <c r="H126" s="73"/>
      <c r="I126" s="73"/>
      <c r="J126" s="73"/>
      <c r="K126" s="73"/>
      <c r="L126" s="73">
        <f t="shared" si="9"/>
        <v>2</v>
      </c>
      <c r="P126" s="36"/>
    </row>
    <row r="127" spans="1:16">
      <c r="A127" s="11">
        <v>37</v>
      </c>
      <c r="B127" s="124" t="s">
        <v>717</v>
      </c>
      <c r="C127" s="73" t="s">
        <v>548</v>
      </c>
      <c r="D127" s="73" t="s">
        <v>47</v>
      </c>
      <c r="E127" s="73">
        <v>66</v>
      </c>
      <c r="F127" s="75">
        <v>1</v>
      </c>
      <c r="G127" s="73">
        <f t="shared" si="11"/>
        <v>66</v>
      </c>
      <c r="H127" s="73"/>
      <c r="I127" s="73"/>
      <c r="J127" s="73"/>
      <c r="K127" s="73"/>
      <c r="L127" s="73">
        <f t="shared" si="9"/>
        <v>66</v>
      </c>
      <c r="P127" s="36"/>
    </row>
    <row r="128" spans="1:16">
      <c r="A128" s="11">
        <v>38</v>
      </c>
      <c r="B128" s="124" t="s">
        <v>499</v>
      </c>
      <c r="C128" s="73" t="s">
        <v>548</v>
      </c>
      <c r="D128" s="73" t="s">
        <v>47</v>
      </c>
      <c r="E128" s="73">
        <v>66</v>
      </c>
      <c r="F128" s="75">
        <v>1</v>
      </c>
      <c r="G128" s="73">
        <f t="shared" si="11"/>
        <v>66</v>
      </c>
      <c r="H128" s="73"/>
      <c r="I128" s="73"/>
      <c r="J128" s="73"/>
      <c r="K128" s="73"/>
      <c r="L128" s="73">
        <f t="shared" si="9"/>
        <v>66</v>
      </c>
      <c r="P128" s="36"/>
    </row>
    <row r="129" spans="1:16">
      <c r="A129" s="11">
        <v>39</v>
      </c>
      <c r="B129" s="124" t="s">
        <v>718</v>
      </c>
      <c r="C129" s="73" t="s">
        <v>548</v>
      </c>
      <c r="D129" s="73" t="s">
        <v>47</v>
      </c>
      <c r="E129" s="73">
        <v>35</v>
      </c>
      <c r="F129" s="75">
        <v>1</v>
      </c>
      <c r="G129" s="73">
        <f t="shared" si="11"/>
        <v>35</v>
      </c>
      <c r="H129" s="75">
        <v>1</v>
      </c>
      <c r="I129" s="73">
        <f t="shared" si="6"/>
        <v>35</v>
      </c>
      <c r="J129" s="73"/>
      <c r="K129" s="73"/>
      <c r="L129" s="73">
        <f t="shared" si="9"/>
        <v>70</v>
      </c>
      <c r="P129" s="36"/>
    </row>
    <row r="130" spans="1:16">
      <c r="A130" s="11">
        <v>40</v>
      </c>
      <c r="B130" s="124" t="s">
        <v>718</v>
      </c>
      <c r="C130" s="73" t="s">
        <v>548</v>
      </c>
      <c r="D130" s="73" t="s">
        <v>120</v>
      </c>
      <c r="E130" s="73">
        <v>95</v>
      </c>
      <c r="F130" s="75">
        <v>1</v>
      </c>
      <c r="G130" s="73">
        <f t="shared" si="11"/>
        <v>95</v>
      </c>
      <c r="H130" s="75">
        <v>1</v>
      </c>
      <c r="I130" s="73">
        <f t="shared" si="6"/>
        <v>95</v>
      </c>
      <c r="J130" s="73"/>
      <c r="K130" s="73"/>
      <c r="L130" s="73">
        <f t="shared" si="9"/>
        <v>190</v>
      </c>
      <c r="P130" s="36"/>
    </row>
    <row r="131" spans="1:16">
      <c r="A131" s="11">
        <v>41</v>
      </c>
      <c r="B131" s="124" t="s">
        <v>718</v>
      </c>
      <c r="C131" s="73" t="s">
        <v>548</v>
      </c>
      <c r="D131" s="73" t="s">
        <v>107</v>
      </c>
      <c r="E131" s="73">
        <v>50</v>
      </c>
      <c r="F131" s="75">
        <v>1</v>
      </c>
      <c r="G131" s="73">
        <f t="shared" si="11"/>
        <v>50</v>
      </c>
      <c r="H131" s="75">
        <v>1</v>
      </c>
      <c r="I131" s="73">
        <f t="shared" si="6"/>
        <v>50</v>
      </c>
      <c r="J131" s="73"/>
      <c r="K131" s="73"/>
      <c r="L131" s="73">
        <f t="shared" si="9"/>
        <v>100</v>
      </c>
      <c r="P131" s="36"/>
    </row>
    <row r="132" spans="1:16">
      <c r="A132" s="11">
        <v>42</v>
      </c>
      <c r="B132" s="124" t="s">
        <v>718</v>
      </c>
      <c r="C132" s="73" t="s">
        <v>548</v>
      </c>
      <c r="D132" s="73" t="s">
        <v>108</v>
      </c>
      <c r="E132" s="73">
        <v>45</v>
      </c>
      <c r="F132" s="75">
        <v>1</v>
      </c>
      <c r="G132" s="73">
        <f t="shared" si="11"/>
        <v>45</v>
      </c>
      <c r="H132" s="75">
        <v>1</v>
      </c>
      <c r="I132" s="73">
        <f t="shared" si="6"/>
        <v>45</v>
      </c>
      <c r="J132" s="73"/>
      <c r="K132" s="73"/>
      <c r="L132" s="73">
        <f t="shared" si="9"/>
        <v>90</v>
      </c>
      <c r="P132" s="36"/>
    </row>
    <row r="133" spans="1:16">
      <c r="A133" s="11">
        <v>43</v>
      </c>
      <c r="B133" s="124" t="s">
        <v>718</v>
      </c>
      <c r="C133" s="73" t="s">
        <v>548</v>
      </c>
      <c r="D133" s="73" t="s">
        <v>119</v>
      </c>
      <c r="E133" s="73">
        <v>5</v>
      </c>
      <c r="F133" s="75">
        <v>1</v>
      </c>
      <c r="G133" s="73">
        <f t="shared" si="11"/>
        <v>5</v>
      </c>
      <c r="H133" s="75">
        <v>1</v>
      </c>
      <c r="I133" s="73">
        <f t="shared" si="6"/>
        <v>5</v>
      </c>
      <c r="J133" s="73"/>
      <c r="K133" s="73"/>
      <c r="L133" s="73">
        <f t="shared" si="9"/>
        <v>10</v>
      </c>
      <c r="P133" s="36"/>
    </row>
    <row r="134" spans="1:16">
      <c r="A134" s="136"/>
      <c r="B134" s="128" t="s">
        <v>547</v>
      </c>
      <c r="C134" s="74"/>
      <c r="D134" s="77" t="s">
        <v>130</v>
      </c>
      <c r="E134" s="74"/>
      <c r="F134" s="74"/>
      <c r="G134" s="74">
        <f>SUM(G8:G133)</f>
        <v>1523.15</v>
      </c>
      <c r="H134" s="74"/>
      <c r="I134" s="74">
        <f t="shared" ref="I134:K134" si="12">SUM(I8:I133)</f>
        <v>961.85</v>
      </c>
      <c r="J134" s="74"/>
      <c r="K134" s="74">
        <f t="shared" si="12"/>
        <v>15</v>
      </c>
      <c r="L134" s="101">
        <f>SUM(G134:K134)</f>
        <v>2500</v>
      </c>
    </row>
    <row r="135" spans="1:16" s="26" customFormat="1">
      <c r="A135" s="6"/>
      <c r="B135" s="138" t="s">
        <v>329</v>
      </c>
      <c r="C135" s="73"/>
      <c r="D135" s="71" t="s">
        <v>130</v>
      </c>
      <c r="E135" s="173">
        <v>1</v>
      </c>
      <c r="F135" s="73"/>
      <c r="G135" s="73"/>
      <c r="H135" s="73"/>
      <c r="I135" s="73"/>
      <c r="J135" s="73"/>
      <c r="K135" s="73"/>
      <c r="L135" s="73">
        <f>L134*E135</f>
        <v>2500</v>
      </c>
    </row>
    <row r="136" spans="1:16" s="26" customFormat="1">
      <c r="A136" s="6"/>
      <c r="B136" s="138" t="s">
        <v>547</v>
      </c>
      <c r="C136" s="73"/>
      <c r="D136" s="71" t="s">
        <v>130</v>
      </c>
      <c r="E136" s="127"/>
      <c r="F136" s="73"/>
      <c r="G136" s="73"/>
      <c r="H136" s="73"/>
      <c r="I136" s="73"/>
      <c r="J136" s="73"/>
      <c r="K136" s="73"/>
      <c r="L136" s="73">
        <f>L135+L134</f>
        <v>5000</v>
      </c>
    </row>
    <row r="137" spans="1:16" s="26" customFormat="1">
      <c r="A137" s="6"/>
      <c r="B137" s="138" t="s">
        <v>472</v>
      </c>
      <c r="C137" s="73"/>
      <c r="D137" s="71" t="s">
        <v>130</v>
      </c>
      <c r="E137" s="173">
        <v>1</v>
      </c>
      <c r="F137" s="73"/>
      <c r="G137" s="73"/>
      <c r="H137" s="73"/>
      <c r="I137" s="73"/>
      <c r="J137" s="73"/>
      <c r="K137" s="73"/>
      <c r="L137" s="73">
        <f>L136*E137</f>
        <v>5000</v>
      </c>
    </row>
    <row r="138" spans="1:16" s="26" customFormat="1">
      <c r="A138" s="137"/>
      <c r="B138" s="128" t="s">
        <v>330</v>
      </c>
      <c r="C138" s="81"/>
      <c r="D138" s="86" t="s">
        <v>130</v>
      </c>
      <c r="E138" s="81"/>
      <c r="F138" s="81"/>
      <c r="G138" s="81"/>
      <c r="H138" s="81"/>
      <c r="I138" s="81"/>
      <c r="J138" s="81"/>
      <c r="K138" s="81"/>
      <c r="L138" s="115">
        <f>SUM(L136:L137)</f>
        <v>10000</v>
      </c>
    </row>
    <row r="139" spans="1:16" ht="47.25" customHeight="1">
      <c r="B139" s="32" t="s">
        <v>408</v>
      </c>
      <c r="J139" s="204"/>
      <c r="K139" s="204"/>
    </row>
  </sheetData>
  <mergeCells count="13">
    <mergeCell ref="J139:K139"/>
    <mergeCell ref="H4:I4"/>
    <mergeCell ref="J4:K4"/>
    <mergeCell ref="A1:L1"/>
    <mergeCell ref="A2:L2"/>
    <mergeCell ref="A3:A5"/>
    <mergeCell ref="B3:B5"/>
    <mergeCell ref="C3:C5"/>
    <mergeCell ref="D3:D5"/>
    <mergeCell ref="E3:E5"/>
    <mergeCell ref="F3:K3"/>
    <mergeCell ref="L3:L5"/>
    <mergeCell ref="F4:G4"/>
  </mergeCells>
  <pageMargins left="0.11811023622047245" right="0.11811023622047245" top="0.74803149606299213" bottom="0.15748031496062992" header="0.31496062992125984" footer="0.31496062992125984"/>
  <pageSetup paperSize="9" orientation="landscape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/>
  <dimension ref="A1"/>
  <sheetViews>
    <sheetView workbookViewId="0">
      <selection activeCell="I22" sqref="I21:I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</vt:i4>
      </vt:variant>
    </vt:vector>
  </HeadingPairs>
  <TitlesOfParts>
    <vt:vector size="10" baseType="lpstr">
      <vt:lpstr>Р. ЗАПИСКА </vt:lpstr>
      <vt:lpstr>Сборная смета</vt:lpstr>
      <vt:lpstr>строительные и ремонтные работы</vt:lpstr>
      <vt:lpstr>электро.</vt:lpstr>
      <vt:lpstr>слаб. ток</vt:lpstr>
      <vt:lpstr>вод. и канал.</vt:lpstr>
      <vt:lpstr>вентил.</vt:lpstr>
      <vt:lpstr>отоплен.</vt:lpstr>
      <vt:lpstr>Sheet3</vt:lpstr>
      <vt:lpstr>вентил.!Oblast_tisku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2017-04-03T12:11:27Z</dcterms:modified>
</cp:coreProperties>
</file>